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  <sheet name="各课程类别开设情况表（不打印）" sheetId="3" r:id="rId3"/>
    <sheet name="Sheet2" sheetId="4" state="hidden" r:id="rId4"/>
  </sheets>
  <definedNames>
    <definedName name="_xlnm._FilterDatabase" localSheetId="1" hidden="1">表3!$A$3:$P$63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<sst xmlns="http://schemas.openxmlformats.org/spreadsheetml/2006/main" count="186" uniqueCount="90">
  <si>
    <t>表1：计划教学总周数分配表</t>
  </si>
  <si>
    <t xml:space="preserve"> 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</si>
  <si>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</si>
  <si>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</si>
  <si>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</si>
  <si>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</si>
  <si>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</si>
  <si>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</si>
  <si>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</si>
  <si>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</si>
  <si>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</si>
  <si>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</si>
  <si>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</si>
  <si>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</si>
  <si>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</si>
  <si>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</si>
  <si>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</si>
  <si>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</si>
  <si>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</si>
  <si>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</si>
  <si>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</si>
  <si>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                         必修                               课</t>
  </si>
  <si>
    <t>课堂                              教学</t>
  </si>
  <si>
    <t>课内                          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</si>
  <si>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</si>
  <si>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</si>
  <si>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</si>
  <si>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</si>
  <si>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</si>
  <si>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</si>
  <si>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</si>
  <si>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</si>
  <si>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</si>
  <si>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                      教学</t>
  </si>
  <si>
    <t>实践                    教学</t>
  </si>
  <si>
    <t>表3：***专业教学计划进程表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</si>
  <si>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</si>
  <si>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</si>
  <si>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</si>
  <si>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</si>
  <si>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</si>
  <si>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</si>
  <si>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</si>
  <si>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</si>
  <si>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</si>
  <si>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</si>
  <si>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</si>
  <si>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</si>
  <si>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公共必修课</t>
  </si>
  <si>
    <t>思政教育</t>
  </si>
  <si>
    <t>中国近现代史纲要</t>
  </si>
  <si>
    <t>学时</t>
  </si>
  <si>
    <t>考查</t>
  </si>
  <si>
    <t>马克思主义基本原理</t>
  </si>
  <si>
    <t>习近平法治思想概论</t>
  </si>
  <si>
    <t>公共必修课小计</t>
  </si>
  <si>
    <t>必须修读</t>
  </si>
  <si>
    <t>哲学与文史经典</t>
  </si>
  <si>
    <t>习近平总书记教育重要论述</t>
  </si>
  <si>
    <t>1-3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</si>
  <si>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</si>
  <si>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</si>
  <si>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</si>
  <si>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见《广东培正学院公共选修课程设置一览表》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</si>
  <si>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</si>
  <si>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</si>
  <si>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</si>
  <si>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</si>
  <si>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</si>
  <si>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</si>
  <si>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</si>
  <si>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学科基础课小计</t>
  </si>
  <si>
    <t>专业必修课小计</t>
  </si>
  <si>
    <t>***方向</t>
  </si>
  <si>
    <t>专业组选课小计</t>
  </si>
  <si>
    <t>专业任选课小计</t>
  </si>
  <si>
    <t>周</t>
  </si>
  <si>
    <t>专项实践小计</t>
  </si>
  <si>
    <t>毕业论文</t>
  </si>
  <si>
    <t>3-4</t>
  </si>
  <si>
    <t>毕业实习</t>
  </si>
  <si>
    <t>思政素养</t>
  </si>
  <si>
    <t>见《广东培正学院普通专升本“第二课堂成绩单”实施办法》</t>
  </si>
  <si>
    <t>劳动素养</t>
  </si>
  <si>
    <t>创新创业</t>
  </si>
  <si>
    <t>美育健康</t>
  </si>
  <si>
    <t>其他实践小计</t>
  </si>
  <si>
    <t>学期</t>
  </si>
  <si>
    <t>小计</t>
  </si>
  <si>
    <t>建议修读学期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</si>
</sst>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4" applyNumberFormat="0" applyAlignment="0" applyProtection="0">
      <alignment vertical="center"/>
    </xf>
    <xf numFmtId="0" fontId="21" fillId="4" borderId="25" applyNumberFormat="0" applyAlignment="0" applyProtection="0">
      <alignment vertical="center"/>
    </xf>
    <xf numFmtId="0" fontId="22" fillId="4" borderId="24" applyNumberFormat="0" applyAlignment="0" applyProtection="0">
      <alignment vertical="center"/>
    </xf>
    <xf numFmtId="0" fontId="23" fillId="5" borderId="26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>
      <alignment vertical="center"/>
    </xf>
  </cellStyleXfs>
  <cellXfs count="1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4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shrinkToFit="1"/>
    </xf>
    <xf numFmtId="0" fontId="5" fillId="0" borderId="4" xfId="0" applyNumberFormat="1" applyFont="1" applyFill="1" applyBorder="1" applyAlignment="1" applyProtection="1">
      <alignment horizontal="center" vertical="center" textRotation="255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textRotation="255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6" fillId="0" borderId="3" xfId="5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49" applyNumberFormat="1" applyFont="1" applyFill="1" applyBorder="1" applyAlignment="1" applyProtection="1">
      <alignment horizontal="center" vertical="center" wrapText="1"/>
    </xf>
    <xf numFmtId="0" fontId="2" fillId="0" borderId="8" xfId="49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8" xfId="49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shrinkToFi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49" applyNumberFormat="1" applyFont="1" applyFill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13" xfId="0" applyNumberFormat="1" applyFont="1" applyFill="1" applyBorder="1" applyAlignment="1" applyProtection="1">
      <alignment horizontal="center" vertical="center" wrapText="1"/>
    </xf>
    <xf numFmtId="49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6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0" fontId="5" fillId="0" borderId="17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/>
      <protection locked="0"/>
    </xf>
    <xf numFmtId="176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7" xfId="49" applyNumberFormat="1" applyFont="1" applyFill="1" applyBorder="1" applyAlignment="1" applyProtection="1">
      <alignment horizontal="left" vertical="center" wrapText="1"/>
    </xf>
    <xf numFmtId="0" fontId="5" fillId="0" borderId="13" xfId="49" applyNumberFormat="1" applyFont="1" applyFill="1" applyBorder="1" applyAlignment="1" applyProtection="1">
      <alignment vertical="center" wrapText="1"/>
    </xf>
    <xf numFmtId="176" fontId="5" fillId="0" borderId="13" xfId="0" applyNumberFormat="1" applyFont="1" applyFill="1" applyBorder="1" applyAlignment="1" applyProtection="1">
      <alignment horizontal="right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3" xfId="49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49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</xf>
    <xf numFmtId="0" fontId="9" fillId="0" borderId="14" xfId="49" applyNumberFormat="1" applyFont="1" applyFill="1" applyBorder="1" applyAlignment="1" applyProtection="1">
      <alignment horizontal="center" vertical="center"/>
    </xf>
    <xf numFmtId="176" fontId="5" fillId="0" borderId="8" xfId="0" applyNumberFormat="1" applyFont="1" applyFill="1" applyBorder="1" applyAlignment="1" applyProtection="1">
      <alignment horizontal="right" vertical="center" wrapText="1"/>
    </xf>
    <xf numFmtId="176" fontId="5" fillId="0" borderId="13" xfId="0" applyNumberFormat="1" applyFont="1" applyFill="1" applyBorder="1" applyAlignment="1" applyProtection="1">
      <alignment horizontal="center" vertical="center" wrapText="1"/>
    </xf>
    <xf numFmtId="176" fontId="5" fillId="0" borderId="14" xfId="0" applyNumberFormat="1" applyFont="1" applyFill="1" applyBorder="1" applyAlignment="1" applyProtection="1">
      <alignment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vertical="center" wrapText="1"/>
      <protection locked="0"/>
    </xf>
    <xf numFmtId="49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4" xfId="0" applyNumberFormat="1" applyFont="1" applyFill="1" applyBorder="1" applyAlignment="1" applyProtection="1">
      <alignment horizontal="center" vertical="center"/>
      <protection locked="0"/>
    </xf>
    <xf numFmtId="176" fontId="5" fillId="0" borderId="10" xfId="0" applyNumberFormat="1" applyFont="1" applyFill="1" applyBorder="1" applyAlignment="1" applyProtection="1">
      <alignment horizontal="right" vertical="center" wrapText="1"/>
    </xf>
    <xf numFmtId="176" fontId="5" fillId="0" borderId="0" xfId="0" applyNumberFormat="1" applyFont="1" applyFill="1" applyBorder="1" applyAlignment="1" applyProtection="1">
      <alignment horizontal="right" vertical="center" wrapText="1"/>
    </xf>
    <xf numFmtId="176" fontId="5" fillId="0" borderId="19" xfId="0" applyNumberFormat="1" applyFont="1" applyFill="1" applyBorder="1" applyAlignment="1" applyProtection="1">
      <alignment horizontal="right" vertical="center" wrapText="1"/>
    </xf>
    <xf numFmtId="176" fontId="5" fillId="0" borderId="19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horizontal="right" vertical="center" wrapText="1"/>
    </xf>
    <xf numFmtId="0" fontId="5" fillId="0" borderId="13" xfId="0" applyNumberFormat="1" applyFont="1" applyFill="1" applyBorder="1" applyAlignment="1" applyProtection="1">
      <alignment horizontal="right"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4" xfId="0" applyNumberFormat="1" applyFont="1" applyFill="1" applyBorder="1" applyAlignment="1" applyProtection="1">
      <alignment vertical="center" wrapText="1" shrinkToFit="1"/>
      <protection locked="0"/>
    </xf>
    <xf numFmtId="49" fontId="2" fillId="0" borderId="3" xfId="49" applyNumberFormat="1" applyFont="1" applyFill="1" applyBorder="1" applyAlignment="1" applyProtection="1">
      <alignment horizontal="center" vertical="center" wrapText="1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/>
    <xf numFmtId="0" fontId="4" fillId="0" borderId="0" xfId="0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center"/>
    </xf>
    <xf numFmtId="0" fontId="5" fillId="0" borderId="20" xfId="0" applyFont="1" applyFill="1" applyBorder="1" applyAlignment="1" applyProtection="1">
      <alignment vertical="top" wrapText="1"/>
    </xf>
    <xf numFmtId="0" fontId="5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3" xfId="0" applyNumberFormat="1" applyFont="1" applyFill="1" applyBorder="1" applyAlignment="1" applyProtection="1">
      <alignment horizontal="center" vertical="center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 wrapText="1"/>
    </xf>
    <xf numFmtId="177" fontId="2" fillId="0" borderId="7" xfId="0" applyNumberFormat="1" applyFont="1" applyFill="1" applyBorder="1" applyAlignment="1" applyProtection="1">
      <alignment horizontal="center" vertical="center" wrapText="1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vertical="center" wrapText="1"/>
    </xf>
    <xf numFmtId="177" fontId="2" fillId="0" borderId="3" xfId="0" applyNumberFormat="1" applyFont="1" applyFill="1" applyBorder="1" applyAlignment="1" applyProtection="1">
      <alignment vertical="center" wrapText="1"/>
    </xf>
    <xf numFmtId="10" fontId="2" fillId="0" borderId="3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177" fontId="2" fillId="0" borderId="9" xfId="0" applyNumberFormat="1" applyFont="1" applyFill="1" applyBorder="1" applyAlignment="1" applyProtection="1">
      <alignment horizontal="center" vertical="center" wrapText="1"/>
    </xf>
    <xf numFmtId="10" fontId="2" fillId="0" borderId="9" xfId="0" applyNumberFormat="1" applyFont="1" applyFill="1" applyBorder="1" applyAlignment="1" applyProtection="1">
      <alignment horizontal="center" vertical="center" wrapText="1"/>
    </xf>
    <xf numFmtId="176" fontId="2" fillId="0" borderId="7" xfId="0" applyNumberFormat="1" applyFont="1" applyFill="1" applyBorder="1" applyAlignment="1" applyProtection="1">
      <alignment horizontal="center" vertical="center"/>
    </xf>
    <xf numFmtId="177" fontId="2" fillId="0" borderId="3" xfId="0" applyNumberFormat="1" applyFont="1" applyFill="1" applyBorder="1" applyAlignment="1" applyProtection="1">
      <alignment horizontal="center" vertical="center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7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FF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9" workbookViewId="0">
      <selection activeCell="E23" sqref="E23:E24"/>
    </sheetView>
  </sheetViews>
  <sheetFormatPr defaultColWidth="8" defaultRowHeight="12"/>
  <cols>
    <col min="1" max="1" width="8.775" style="134" customWidth="1"/>
    <col min="2" max="3" width="5.33333333333333" style="134" customWidth="1"/>
    <col min="4" max="7" width="7.33333333333333" style="134" customWidth="1"/>
    <col min="8" max="8" width="9.33333333333333" style="134" customWidth="1"/>
    <col min="9" max="10" width="7.33333333333333" style="134" customWidth="1"/>
    <col min="11" max="11" width="7.66666666666667" style="134" customWidth="1"/>
    <col min="12" max="16384" width="8" style="134"/>
  </cols>
  <sheetData>
    <row r="1" ht="19.95" customHeight="1" spans="1:11">
      <c r="A1" s="135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ht="27" customHeight="1" spans="1:10">
      <c r="A2" s="137" t="s">
        <v>1</v>
      </c>
      <c r="B2" s="38" t="s">
        <v>2</v>
      </c>
      <c r="C2" s="38"/>
      <c r="D2" s="38" t="s">
        <v>3</v>
      </c>
      <c r="E2" s="38" t="s">
        <v>4</v>
      </c>
      <c r="F2" s="38" t="s">
        <v>5</v>
      </c>
      <c r="G2" s="38" t="s">
        <v>6</v>
      </c>
      <c r="H2" s="38" t="s">
        <v>7</v>
      </c>
      <c r="I2" s="38" t="s">
        <v>8</v>
      </c>
      <c r="J2" s="38" t="s">
        <v>9</v>
      </c>
    </row>
    <row r="3" ht="19.95" customHeight="1" spans="1:10">
      <c r="A3" s="138" t="s">
        <v>10</v>
      </c>
      <c r="B3" s="139">
        <v>0</v>
      </c>
      <c r="C3" s="139"/>
      <c r="D3" s="139">
        <v>16</v>
      </c>
      <c r="E3" s="140">
        <v>1</v>
      </c>
      <c r="F3" s="140">
        <v>0</v>
      </c>
      <c r="G3" s="141">
        <v>1</v>
      </c>
      <c r="H3" s="139">
        <v>0</v>
      </c>
      <c r="I3" s="140">
        <f>J3-SUM(B3:H3)</f>
        <v>1</v>
      </c>
      <c r="J3" s="140">
        <v>19</v>
      </c>
    </row>
    <row r="4" ht="19.95" customHeight="1" spans="1:10">
      <c r="A4" s="138" t="s">
        <v>11</v>
      </c>
      <c r="B4" s="139">
        <v>0</v>
      </c>
      <c r="C4" s="139"/>
      <c r="D4" s="139">
        <v>16</v>
      </c>
      <c r="E4" s="140">
        <v>1</v>
      </c>
      <c r="F4" s="140">
        <v>0</v>
      </c>
      <c r="G4" s="141">
        <v>1</v>
      </c>
      <c r="H4" s="139">
        <v>0</v>
      </c>
      <c r="I4" s="140">
        <f>J4-SUM(B4:H4)</f>
        <v>1</v>
      </c>
      <c r="J4" s="140">
        <v>19</v>
      </c>
    </row>
    <row r="5" ht="19.95" customHeight="1" spans="1:10">
      <c r="A5" s="138" t="s">
        <v>12</v>
      </c>
      <c r="B5" s="139">
        <v>0</v>
      </c>
      <c r="C5" s="139"/>
      <c r="D5" s="139">
        <v>16</v>
      </c>
      <c r="E5" s="140">
        <v>1</v>
      </c>
      <c r="F5" s="140">
        <v>0</v>
      </c>
      <c r="G5" s="141">
        <v>1</v>
      </c>
      <c r="H5" s="139">
        <v>0</v>
      </c>
      <c r="I5" s="140">
        <f>J5-SUM(B5:H5)</f>
        <v>1</v>
      </c>
      <c r="J5" s="140">
        <v>19</v>
      </c>
    </row>
    <row r="6" ht="19.95" customHeight="1" spans="1:10">
      <c r="A6" s="138" t="s">
        <v>13</v>
      </c>
      <c r="B6" s="139">
        <v>0</v>
      </c>
      <c r="C6" s="139"/>
      <c r="D6" s="139">
        <v>0</v>
      </c>
      <c r="E6" s="140">
        <v>0</v>
      </c>
      <c r="F6" s="140">
        <v>10</v>
      </c>
      <c r="G6" s="140">
        <v>0</v>
      </c>
      <c r="H6" s="139">
        <v>8</v>
      </c>
      <c r="I6" s="140">
        <f>J6-SUM(B6:H6)</f>
        <v>1</v>
      </c>
      <c r="J6" s="140">
        <v>19</v>
      </c>
    </row>
    <row r="7" ht="19.95" customHeight="1" spans="1:10">
      <c r="A7" s="38" t="s">
        <v>14</v>
      </c>
      <c r="B7" s="38">
        <f>SUM(B3:B6)</f>
        <v>0</v>
      </c>
      <c r="C7" s="38"/>
      <c r="D7" s="38">
        <f t="shared" ref="D7:J7" si="0">SUM(D3:D6)</f>
        <v>48</v>
      </c>
      <c r="E7" s="38">
        <f t="shared" si="0"/>
        <v>3</v>
      </c>
      <c r="F7" s="38">
        <f t="shared" si="0"/>
        <v>10</v>
      </c>
      <c r="G7" s="38">
        <f t="shared" si="0"/>
        <v>3</v>
      </c>
      <c r="H7" s="38">
        <f t="shared" si="0"/>
        <v>8</v>
      </c>
      <c r="I7" s="38">
        <f t="shared" si="0"/>
        <v>4</v>
      </c>
      <c r="J7" s="38">
        <f t="shared" si="0"/>
        <v>76</v>
      </c>
    </row>
    <row r="8" ht="19.95" customHeight="1"/>
    <row r="9" ht="19.95" customHeight="1" spans="1:11">
      <c r="A9" s="135" t="s">
        <v>15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</row>
    <row r="10" ht="19.95" customHeight="1" spans="1:11">
      <c r="A10" s="142" t="s">
        <v>16</v>
      </c>
      <c r="B10" s="143"/>
      <c r="C10" s="144"/>
      <c r="D10" s="138" t="s">
        <v>17</v>
      </c>
      <c r="E10" s="138"/>
      <c r="F10" s="138" t="s">
        <v>18</v>
      </c>
      <c r="G10" s="138"/>
      <c r="H10" s="138" t="s">
        <v>19</v>
      </c>
      <c r="I10" s="138"/>
      <c r="J10" s="138" t="s">
        <v>18</v>
      </c>
      <c r="K10" s="138"/>
    </row>
    <row r="11" ht="27" customHeight="1" spans="1:11">
      <c r="A11" s="145" t="s">
        <v>20</v>
      </c>
      <c r="B11" s="29" t="s">
        <v>21</v>
      </c>
      <c r="C11" s="38" t="s">
        <v>22</v>
      </c>
      <c r="D11" s="146">
        <f>表3!H7/表3!F7*E11</f>
        <v>6</v>
      </c>
      <c r="E11" s="147">
        <f>表3!M7</f>
        <v>7</v>
      </c>
      <c r="F11" s="148">
        <f>D11/E25</f>
        <v>0.0857142857142857</v>
      </c>
      <c r="G11" s="149">
        <f>E11/E25</f>
        <v>0.1</v>
      </c>
      <c r="H11" s="150">
        <f>表3!H7</f>
        <v>96</v>
      </c>
      <c r="I11" s="164">
        <f>表3!F7</f>
        <v>112</v>
      </c>
      <c r="J11" s="148">
        <f>H11/I25</f>
        <v>0.0909090909090909</v>
      </c>
      <c r="K11" s="149">
        <f>I11/I25</f>
        <v>0.106060606060606</v>
      </c>
    </row>
    <row r="12" ht="27" customHeight="1" spans="1:11">
      <c r="A12" s="151"/>
      <c r="B12" s="152"/>
      <c r="C12" s="38" t="s">
        <v>23</v>
      </c>
      <c r="D12" s="146">
        <f>E11-D11</f>
        <v>1</v>
      </c>
      <c r="E12" s="153"/>
      <c r="F12" s="154">
        <f t="shared" ref="F12:F16" si="1">G11-F11</f>
        <v>0.0142857142857143</v>
      </c>
      <c r="G12" s="155"/>
      <c r="H12" s="150">
        <f>表3!I7</f>
        <v>16</v>
      </c>
      <c r="I12" s="165"/>
      <c r="J12" s="154">
        <f t="shared" ref="J12:J16" si="2">K11-J11</f>
        <v>0.0151515151515152</v>
      </c>
      <c r="K12" s="155"/>
    </row>
    <row r="13" ht="27" customHeight="1" spans="1:11">
      <c r="A13" s="151"/>
      <c r="B13" s="29" t="s">
        <v>24</v>
      </c>
      <c r="C13" s="38" t="s">
        <v>22</v>
      </c>
      <c r="D13" s="146" t="e">
        <f>表3!H21/表3!F21*E13</f>
        <v>#DIV/0!</v>
      </c>
      <c r="E13" s="147">
        <f>表3!M21</f>
        <v>0</v>
      </c>
      <c r="F13" s="148" t="e">
        <f>D13/E25</f>
        <v>#DIV/0!</v>
      </c>
      <c r="G13" s="149">
        <f>E13/E25</f>
        <v>0</v>
      </c>
      <c r="H13" s="150">
        <f>表3!H21</f>
        <v>0</v>
      </c>
      <c r="I13" s="164">
        <f>表3!F21</f>
        <v>0</v>
      </c>
      <c r="J13" s="148">
        <f>H13/I25</f>
        <v>0</v>
      </c>
      <c r="K13" s="149">
        <f>I13/I25</f>
        <v>0</v>
      </c>
    </row>
    <row r="14" ht="27" customHeight="1" spans="1:11">
      <c r="A14" s="151"/>
      <c r="B14" s="152"/>
      <c r="C14" s="38" t="s">
        <v>23</v>
      </c>
      <c r="D14" s="146" t="e">
        <f>E13-D13</f>
        <v>#DIV/0!</v>
      </c>
      <c r="E14" s="153"/>
      <c r="F14" s="154" t="e">
        <f t="shared" si="1"/>
        <v>#DIV/0!</v>
      </c>
      <c r="G14" s="155"/>
      <c r="H14" s="150">
        <f>表3!I21</f>
        <v>0</v>
      </c>
      <c r="I14" s="165"/>
      <c r="J14" s="154">
        <f t="shared" si="2"/>
        <v>0</v>
      </c>
      <c r="K14" s="155"/>
    </row>
    <row r="15" ht="27" customHeight="1" spans="1:11">
      <c r="A15" s="151"/>
      <c r="B15" s="29" t="s">
        <v>25</v>
      </c>
      <c r="C15" s="38" t="s">
        <v>22</v>
      </c>
      <c r="D15" s="146" t="e">
        <f>表3!H29/表3!F29*E15</f>
        <v>#DIV/0!</v>
      </c>
      <c r="E15" s="147">
        <f>表3!M29</f>
        <v>0</v>
      </c>
      <c r="F15" s="148" t="e">
        <f>D15/E25</f>
        <v>#DIV/0!</v>
      </c>
      <c r="G15" s="149">
        <f>E15/E25</f>
        <v>0</v>
      </c>
      <c r="H15" s="150">
        <f>表3!H29</f>
        <v>0</v>
      </c>
      <c r="I15" s="164">
        <f>表3!F29</f>
        <v>0</v>
      </c>
      <c r="J15" s="148">
        <f>H15/I25</f>
        <v>0</v>
      </c>
      <c r="K15" s="149">
        <f>I15/I25</f>
        <v>0</v>
      </c>
    </row>
    <row r="16" ht="27" customHeight="1" spans="1:11">
      <c r="A16" s="151"/>
      <c r="B16" s="152"/>
      <c r="C16" s="38" t="s">
        <v>23</v>
      </c>
      <c r="D16" s="146" t="e">
        <f>E15-D15</f>
        <v>#DIV/0!</v>
      </c>
      <c r="E16" s="153"/>
      <c r="F16" s="154" t="e">
        <f t="shared" si="1"/>
        <v>#DIV/0!</v>
      </c>
      <c r="G16" s="155"/>
      <c r="H16" s="150">
        <f>表3!I29</f>
        <v>0</v>
      </c>
      <c r="I16" s="165"/>
      <c r="J16" s="154">
        <f t="shared" si="2"/>
        <v>0</v>
      </c>
      <c r="K16" s="155"/>
    </row>
    <row r="17" ht="27" customHeight="1" spans="1:11">
      <c r="A17" s="151"/>
      <c r="B17" s="38" t="s">
        <v>26</v>
      </c>
      <c r="C17" s="156"/>
      <c r="D17" s="146">
        <f>表3!M56</f>
        <v>0</v>
      </c>
      <c r="E17" s="157"/>
      <c r="F17" s="154">
        <f>D17/E25</f>
        <v>0</v>
      </c>
      <c r="G17" s="158"/>
      <c r="H17" s="159">
        <f t="shared" ref="H17:H21" si="3">D17*16</f>
        <v>0</v>
      </c>
      <c r="I17" s="166"/>
      <c r="J17" s="154">
        <f>H17/I25</f>
        <v>0</v>
      </c>
      <c r="K17" s="158"/>
    </row>
    <row r="18" ht="27" customHeight="1" spans="1:11">
      <c r="A18" s="151"/>
      <c r="B18" s="38" t="s">
        <v>27</v>
      </c>
      <c r="C18" s="156"/>
      <c r="D18" s="146">
        <f>表3!M63</f>
        <v>9</v>
      </c>
      <c r="E18" s="157"/>
      <c r="F18" s="154">
        <f>D18/E25</f>
        <v>0.128571428571429</v>
      </c>
      <c r="G18" s="158"/>
      <c r="H18" s="159">
        <f t="shared" si="3"/>
        <v>144</v>
      </c>
      <c r="I18" s="166"/>
      <c r="J18" s="154">
        <f>H18/I25</f>
        <v>0.136363636363636</v>
      </c>
      <c r="K18" s="158"/>
    </row>
    <row r="19" ht="27" customHeight="1" spans="1:11">
      <c r="A19" s="145" t="s">
        <v>28</v>
      </c>
      <c r="B19" s="34" t="s">
        <v>29</v>
      </c>
      <c r="C19" s="38" t="s">
        <v>22</v>
      </c>
      <c r="D19" s="153">
        <f>E19</f>
        <v>4</v>
      </c>
      <c r="E19" s="160">
        <f>表3!M16</f>
        <v>4</v>
      </c>
      <c r="F19" s="148">
        <f>D19/E25</f>
        <v>0.0571428571428571</v>
      </c>
      <c r="G19" s="161">
        <f>E19/E25</f>
        <v>0.0571428571428571</v>
      </c>
      <c r="H19" s="162">
        <f t="shared" si="3"/>
        <v>64</v>
      </c>
      <c r="I19" s="164">
        <f t="shared" ref="I19:I23" si="4">E19*16</f>
        <v>64</v>
      </c>
      <c r="J19" s="148">
        <f>H19/I25</f>
        <v>0.0606060606060606</v>
      </c>
      <c r="K19" s="161">
        <f>I19/I25</f>
        <v>0.0606060606060606</v>
      </c>
    </row>
    <row r="20" ht="27" customHeight="1" spans="1:11">
      <c r="A20" s="151"/>
      <c r="B20" s="152"/>
      <c r="C20" s="38" t="s">
        <v>23</v>
      </c>
      <c r="D20" s="146">
        <v>0</v>
      </c>
      <c r="E20" s="153"/>
      <c r="F20" s="154">
        <f t="shared" ref="F20:F24" si="5">G19-F19</f>
        <v>0</v>
      </c>
      <c r="G20" s="155"/>
      <c r="H20" s="150">
        <f t="shared" ref="H20:H24" si="6">I19-H19</f>
        <v>0</v>
      </c>
      <c r="I20" s="165"/>
      <c r="J20" s="154">
        <f t="shared" ref="J20:J24" si="7">K19-J19</f>
        <v>0</v>
      </c>
      <c r="K20" s="155"/>
    </row>
    <row r="21" ht="27" customHeight="1" spans="1:11">
      <c r="A21" s="151"/>
      <c r="B21" s="29" t="s">
        <v>30</v>
      </c>
      <c r="C21" s="38" t="s">
        <v>22</v>
      </c>
      <c r="D21" s="146" t="e">
        <f>表3!H36/表3!F36*E21</f>
        <v>#DIV/0!</v>
      </c>
      <c r="E21" s="147">
        <f>表3!M36</f>
        <v>0</v>
      </c>
      <c r="F21" s="148" t="e">
        <f>D21/E25</f>
        <v>#DIV/0!</v>
      </c>
      <c r="G21" s="149">
        <f>E21/E25</f>
        <v>0</v>
      </c>
      <c r="H21" s="162" t="e">
        <f t="shared" si="3"/>
        <v>#DIV/0!</v>
      </c>
      <c r="I21" s="164">
        <f t="shared" si="4"/>
        <v>0</v>
      </c>
      <c r="J21" s="148" t="e">
        <f>H21/I25</f>
        <v>#DIV/0!</v>
      </c>
      <c r="K21" s="149">
        <f>I21/I25</f>
        <v>0</v>
      </c>
    </row>
    <row r="22" ht="27" customHeight="1" spans="1:11">
      <c r="A22" s="151"/>
      <c r="B22" s="152"/>
      <c r="C22" s="38" t="s">
        <v>23</v>
      </c>
      <c r="D22" s="146" t="e">
        <f>E21-D21</f>
        <v>#DIV/0!</v>
      </c>
      <c r="E22" s="153"/>
      <c r="F22" s="154" t="e">
        <f t="shared" si="5"/>
        <v>#DIV/0!</v>
      </c>
      <c r="G22" s="155"/>
      <c r="H22" s="150" t="e">
        <f t="shared" si="6"/>
        <v>#DIV/0!</v>
      </c>
      <c r="I22" s="165"/>
      <c r="J22" s="154" t="e">
        <f t="shared" si="7"/>
        <v>#DIV/0!</v>
      </c>
      <c r="K22" s="155"/>
    </row>
    <row r="23" ht="27" customHeight="1" spans="1:11">
      <c r="A23" s="151"/>
      <c r="B23" s="29" t="s">
        <v>31</v>
      </c>
      <c r="C23" s="38" t="s">
        <v>22</v>
      </c>
      <c r="D23" s="146" t="e">
        <f>表3!H29/表3!F29*E23</f>
        <v>#DIV/0!</v>
      </c>
      <c r="E23" s="147">
        <f>E25-E11-E13-E15-D17-E19-D18-E19-E21</f>
        <v>46</v>
      </c>
      <c r="F23" s="148" t="e">
        <f>D23/E25</f>
        <v>#DIV/0!</v>
      </c>
      <c r="G23" s="149">
        <f>E23/E25</f>
        <v>0.657142857142857</v>
      </c>
      <c r="H23" s="162" t="e">
        <f>D23*16</f>
        <v>#DIV/0!</v>
      </c>
      <c r="I23" s="164">
        <f t="shared" si="4"/>
        <v>736</v>
      </c>
      <c r="J23" s="148" t="e">
        <f>H23/I25</f>
        <v>#DIV/0!</v>
      </c>
      <c r="K23" s="149">
        <f>I23/I25</f>
        <v>0.696969696969697</v>
      </c>
    </row>
    <row r="24" ht="27" customHeight="1" spans="1:11">
      <c r="A24" s="151"/>
      <c r="B24" s="152"/>
      <c r="C24" s="38" t="s">
        <v>23</v>
      </c>
      <c r="D24" s="146" t="e">
        <f>E23-D23</f>
        <v>#DIV/0!</v>
      </c>
      <c r="E24" s="153"/>
      <c r="F24" s="154" t="e">
        <f t="shared" si="5"/>
        <v>#DIV/0!</v>
      </c>
      <c r="G24" s="155"/>
      <c r="H24" s="150" t="e">
        <f t="shared" si="6"/>
        <v>#DIV/0!</v>
      </c>
      <c r="I24" s="165"/>
      <c r="J24" s="154" t="e">
        <f t="shared" si="7"/>
        <v>#DIV/0!</v>
      </c>
      <c r="K24" s="155"/>
    </row>
    <row r="25" ht="27" customHeight="1" spans="1:11">
      <c r="A25" s="138" t="s">
        <v>32</v>
      </c>
      <c r="B25" s="138"/>
      <c r="C25" s="38" t="s">
        <v>33</v>
      </c>
      <c r="D25" s="163" t="e">
        <f t="shared" ref="D25:H25" si="8">D11+D13+D15+D19+D21+D23</f>
        <v>#DIV/0!</v>
      </c>
      <c r="E25" s="163">
        <v>70</v>
      </c>
      <c r="F25" s="148" t="e">
        <f t="shared" si="8"/>
        <v>#DIV/0!</v>
      </c>
      <c r="G25" s="148">
        <f>E25/E25</f>
        <v>1</v>
      </c>
      <c r="H25" s="150" t="e">
        <f t="shared" si="8"/>
        <v>#DIV/0!</v>
      </c>
      <c r="I25" s="164">
        <f>I11+I13+I15+H17+H18+I19+I21+I23</f>
        <v>1056</v>
      </c>
      <c r="J25" s="148" t="e">
        <f>J11+J13+J15+J19+J21+J23</f>
        <v>#DIV/0!</v>
      </c>
      <c r="K25" s="148">
        <f>I25/I25</f>
        <v>1</v>
      </c>
    </row>
    <row r="26" ht="27" customHeight="1" spans="1:11">
      <c r="A26" s="138"/>
      <c r="B26" s="138"/>
      <c r="C26" s="38" t="s">
        <v>34</v>
      </c>
      <c r="D26" s="146" t="e">
        <f>E25-D25</f>
        <v>#DIV/0!</v>
      </c>
      <c r="E26" s="163"/>
      <c r="F26" s="154" t="e">
        <f>G25-F25</f>
        <v>#DIV/0!</v>
      </c>
      <c r="G26" s="148"/>
      <c r="H26" s="150" t="e">
        <f>I25-H25</f>
        <v>#DIV/0!</v>
      </c>
      <c r="I26" s="165"/>
      <c r="J26" s="154" t="e">
        <f>K25-J25</f>
        <v>#DIV/0!</v>
      </c>
      <c r="K26" s="148"/>
    </row>
  </sheetData>
  <mergeCells count="60">
    <mergeCell ref="A1:K1"/>
    <mergeCell ref="B2:C2"/>
    <mergeCell ref="B3:C3"/>
    <mergeCell ref="B4:C4"/>
    <mergeCell ref="B5:C5"/>
    <mergeCell ref="B6:C6"/>
    <mergeCell ref="B7:C7"/>
    <mergeCell ref="A9:K9"/>
    <mergeCell ref="A10:C10"/>
    <mergeCell ref="D10:E10"/>
    <mergeCell ref="F10:G10"/>
    <mergeCell ref="H10:I10"/>
    <mergeCell ref="J10:K10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A11:A18"/>
    <mergeCell ref="A19:A24"/>
    <mergeCell ref="B11:B12"/>
    <mergeCell ref="B13:B14"/>
    <mergeCell ref="B15:B16"/>
    <mergeCell ref="B19:B20"/>
    <mergeCell ref="B21:B22"/>
    <mergeCell ref="B23:B24"/>
    <mergeCell ref="E11:E12"/>
    <mergeCell ref="E13:E14"/>
    <mergeCell ref="E15:E16"/>
    <mergeCell ref="E19:E20"/>
    <mergeCell ref="E21:E22"/>
    <mergeCell ref="E23:E24"/>
    <mergeCell ref="E25:E26"/>
    <mergeCell ref="G11:G12"/>
    <mergeCell ref="G13:G14"/>
    <mergeCell ref="G15:G16"/>
    <mergeCell ref="G19:G20"/>
    <mergeCell ref="G21:G22"/>
    <mergeCell ref="G23:G24"/>
    <mergeCell ref="G25:G26"/>
    <mergeCell ref="I11:I12"/>
    <mergeCell ref="I13:I14"/>
    <mergeCell ref="I15:I16"/>
    <mergeCell ref="I19:I20"/>
    <mergeCell ref="I21:I22"/>
    <mergeCell ref="I23:I24"/>
    <mergeCell ref="I25:I26"/>
    <mergeCell ref="K11:K12"/>
    <mergeCell ref="K13:K14"/>
    <mergeCell ref="K15:K16"/>
    <mergeCell ref="K19:K20"/>
    <mergeCell ref="K21:K22"/>
    <mergeCell ref="K23:K24"/>
    <mergeCell ref="K25:K26"/>
    <mergeCell ref="A25:B26"/>
  </mergeCells>
  <printOptions horizontalCentered="1"/>
  <pageMargins left="0.905511811023622" right="0.905511811023622" top="0.984251968503937" bottom="0.984251968503937" header="0.590551181102362" footer="0.6299212598425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tabSelected="1" zoomScaleSheetLayoutView="145" topLeftCell="A34" workbookViewId="0">
      <selection activeCell="E63" sqref="E63"/>
    </sheetView>
  </sheetViews>
  <sheetFormatPr defaultColWidth="8" defaultRowHeight="11.25"/>
  <cols>
    <col min="1" max="1" width="3.875" style="3" customWidth="1"/>
    <col min="2" max="2" width="4.375" style="3" customWidth="1"/>
    <col min="3" max="3" width="9.10833333333333" style="3" customWidth="1"/>
    <col min="4" max="4" width="18.775" style="6" customWidth="1"/>
    <col min="5" max="5" width="4" style="7" customWidth="1"/>
    <col min="6" max="7" width="4.55833333333333" style="3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3" customWidth="1"/>
    <col min="13" max="13" width="4" style="3" customWidth="1"/>
    <col min="14" max="14" width="7.33333333333333" style="3" customWidth="1"/>
    <col min="15" max="16384" width="8" style="9"/>
  </cols>
  <sheetData>
    <row r="1" s="2" customFormat="1" ht="25.05" customHeight="1" spans="1:14">
      <c r="A1" s="10" t="s">
        <v>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="3" customFormat="1" ht="19.95" customHeight="1" spans="1:14">
      <c r="A2" s="12" t="s">
        <v>16</v>
      </c>
      <c r="B2" s="13"/>
      <c r="C2" s="14" t="s">
        <v>36</v>
      </c>
      <c r="D2" s="15" t="s">
        <v>37</v>
      </c>
      <c r="E2" s="16" t="s">
        <v>17</v>
      </c>
      <c r="F2" s="14" t="s">
        <v>38</v>
      </c>
      <c r="G2" s="14" t="s">
        <v>39</v>
      </c>
      <c r="H2" s="17" t="s">
        <v>40</v>
      </c>
      <c r="I2" s="17"/>
      <c r="J2" s="16" t="s">
        <v>41</v>
      </c>
      <c r="K2" s="16" t="s">
        <v>42</v>
      </c>
      <c r="L2" s="28" t="s">
        <v>43</v>
      </c>
      <c r="M2" s="16" t="s">
        <v>44</v>
      </c>
      <c r="N2" s="28" t="s">
        <v>45</v>
      </c>
    </row>
    <row r="3" s="3" customFormat="1" ht="33" customHeight="1" spans="1:14">
      <c r="A3" s="18"/>
      <c r="B3" s="19"/>
      <c r="C3" s="14"/>
      <c r="D3" s="15"/>
      <c r="E3" s="20"/>
      <c r="F3" s="14"/>
      <c r="G3" s="14"/>
      <c r="H3" s="17" t="s">
        <v>46</v>
      </c>
      <c r="I3" s="17" t="s">
        <v>47</v>
      </c>
      <c r="J3" s="20"/>
      <c r="K3" s="20"/>
      <c r="L3" s="95"/>
      <c r="M3" s="20"/>
      <c r="N3" s="95"/>
    </row>
    <row r="4" s="4" customFormat="1" ht="21" customHeight="1" spans="1:14">
      <c r="A4" s="17" t="s">
        <v>48</v>
      </c>
      <c r="B4" s="21" t="s">
        <v>49</v>
      </c>
      <c r="C4" s="22">
        <v>503073010</v>
      </c>
      <c r="D4" s="23" t="s">
        <v>50</v>
      </c>
      <c r="E4" s="24">
        <v>3</v>
      </c>
      <c r="F4" s="24">
        <f>SUM(H4:I4)</f>
        <v>48</v>
      </c>
      <c r="G4" s="25" t="s">
        <v>51</v>
      </c>
      <c r="H4" s="24">
        <v>32</v>
      </c>
      <c r="I4" s="24">
        <v>16</v>
      </c>
      <c r="J4" s="24">
        <v>16</v>
      </c>
      <c r="K4" s="24">
        <f>F4/J4</f>
        <v>3</v>
      </c>
      <c r="L4" s="24">
        <v>1</v>
      </c>
      <c r="M4" s="24" t="s">
        <v>52</v>
      </c>
      <c r="N4" s="96"/>
    </row>
    <row r="5" s="4" customFormat="1" ht="21" customHeight="1" spans="1:14">
      <c r="A5" s="17"/>
      <c r="B5" s="26"/>
      <c r="C5" s="22">
        <v>503072020</v>
      </c>
      <c r="D5" s="23" t="s">
        <v>53</v>
      </c>
      <c r="E5" s="24">
        <v>3</v>
      </c>
      <c r="F5" s="24">
        <f>SUM(H5:I5)</f>
        <v>48</v>
      </c>
      <c r="G5" s="25" t="s">
        <v>51</v>
      </c>
      <c r="H5" s="24">
        <v>48</v>
      </c>
      <c r="I5" s="24">
        <v>0</v>
      </c>
      <c r="J5" s="24">
        <v>16</v>
      </c>
      <c r="K5" s="24">
        <f>F5/J5</f>
        <v>3</v>
      </c>
      <c r="L5" s="24">
        <v>1</v>
      </c>
      <c r="M5" s="24" t="s">
        <v>4</v>
      </c>
      <c r="N5" s="96"/>
    </row>
    <row r="6" s="4" customFormat="1" ht="21" customHeight="1" spans="1:14">
      <c r="A6" s="17"/>
      <c r="B6" s="26"/>
      <c r="C6" s="22">
        <v>525010005</v>
      </c>
      <c r="D6" s="23" t="s">
        <v>54</v>
      </c>
      <c r="E6" s="24">
        <v>1</v>
      </c>
      <c r="F6" s="24">
        <f>SUM(H6:I6)</f>
        <v>16</v>
      </c>
      <c r="G6" s="25" t="s">
        <v>51</v>
      </c>
      <c r="H6" s="24">
        <v>16</v>
      </c>
      <c r="I6" s="24">
        <v>0</v>
      </c>
      <c r="J6" s="24">
        <v>16</v>
      </c>
      <c r="K6" s="24">
        <f>F6/J6</f>
        <v>1</v>
      </c>
      <c r="L6" s="24">
        <v>2</v>
      </c>
      <c r="M6" s="24" t="s">
        <v>52</v>
      </c>
      <c r="N6" s="96"/>
    </row>
    <row r="7" s="4" customFormat="1" ht="21" customHeight="1" spans="1:14">
      <c r="A7" s="17" t="s">
        <v>55</v>
      </c>
      <c r="B7" s="17"/>
      <c r="C7" s="17"/>
      <c r="D7" s="17"/>
      <c r="E7" s="17">
        <f>SUM(E4:E6)</f>
        <v>7</v>
      </c>
      <c r="F7" s="17">
        <f>SUM(F4:F6)</f>
        <v>112</v>
      </c>
      <c r="G7" s="27" t="s">
        <v>51</v>
      </c>
      <c r="H7" s="17">
        <f>SUM(H4:H6)</f>
        <v>96</v>
      </c>
      <c r="I7" s="17">
        <f>SUM(I4:I6)</f>
        <v>16</v>
      </c>
      <c r="J7" s="97" t="s">
        <v>56</v>
      </c>
      <c r="K7" s="82"/>
      <c r="L7" s="82"/>
      <c r="M7" s="98">
        <f>E7</f>
        <v>7</v>
      </c>
      <c r="N7" s="99" t="s">
        <v>17</v>
      </c>
    </row>
    <row r="8" ht="30" customHeight="1" spans="1:14">
      <c r="A8" s="28" t="s">
        <v>29</v>
      </c>
      <c r="B8" s="29" t="s">
        <v>57</v>
      </c>
      <c r="C8" s="30">
        <v>557150003</v>
      </c>
      <c r="D8" s="31" t="s">
        <v>58</v>
      </c>
      <c r="E8" s="32">
        <v>1</v>
      </c>
      <c r="F8" s="24">
        <f>SUM(H8:I8)</f>
        <v>16</v>
      </c>
      <c r="G8" s="25" t="s">
        <v>51</v>
      </c>
      <c r="H8" s="32">
        <v>16</v>
      </c>
      <c r="I8" s="32">
        <v>0</v>
      </c>
      <c r="J8" s="91">
        <v>8</v>
      </c>
      <c r="K8" s="24">
        <f>F8/J8</f>
        <v>2</v>
      </c>
      <c r="L8" s="100" t="s">
        <v>59</v>
      </c>
      <c r="M8" s="101" t="s">
        <v>52</v>
      </c>
      <c r="N8" s="102" t="s">
        <v>60</v>
      </c>
    </row>
    <row r="9" ht="30" customHeight="1" spans="1:14">
      <c r="A9" s="33"/>
      <c r="B9" s="34"/>
      <c r="C9" s="22">
        <v>557010001</v>
      </c>
      <c r="D9" s="35" t="s">
        <v>61</v>
      </c>
      <c r="E9" s="24">
        <v>1</v>
      </c>
      <c r="F9" s="24">
        <f>SUM(H9:I9)</f>
        <v>24</v>
      </c>
      <c r="G9" s="24" t="s">
        <v>51</v>
      </c>
      <c r="H9" s="24">
        <v>24</v>
      </c>
      <c r="I9" s="24">
        <v>0</v>
      </c>
      <c r="J9" s="24">
        <v>12</v>
      </c>
      <c r="K9" s="24">
        <v>2</v>
      </c>
      <c r="L9" s="100" t="s">
        <v>59</v>
      </c>
      <c r="M9" s="24" t="s">
        <v>52</v>
      </c>
      <c r="N9" s="103" t="s">
        <v>62</v>
      </c>
    </row>
    <row r="10" spans="1:14">
      <c r="A10" s="33"/>
      <c r="B10" s="34"/>
      <c r="C10" s="36" t="s">
        <v>63</v>
      </c>
      <c r="D10" s="37"/>
      <c r="E10" s="37"/>
      <c r="F10" s="37"/>
      <c r="G10" s="37"/>
      <c r="H10" s="37"/>
      <c r="I10" s="37"/>
      <c r="J10" s="37"/>
      <c r="K10" s="37"/>
      <c r="L10" s="37"/>
      <c r="M10" s="104"/>
      <c r="N10" s="105"/>
    </row>
    <row r="11" ht="49.95" customHeight="1" spans="1:14">
      <c r="A11" s="33"/>
      <c r="B11" s="38" t="s">
        <v>64</v>
      </c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104"/>
      <c r="N11" s="105"/>
    </row>
    <row r="12" ht="49.95" customHeight="1" spans="1:14">
      <c r="A12" s="33"/>
      <c r="B12" s="38" t="s">
        <v>65</v>
      </c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104"/>
      <c r="N12" s="105"/>
    </row>
    <row r="13" ht="49.95" customHeight="1" spans="1:14">
      <c r="A13" s="33"/>
      <c r="B13" s="38" t="s">
        <v>66</v>
      </c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104"/>
      <c r="N13" s="105"/>
    </row>
    <row r="14" ht="49.95" customHeight="1" spans="1:14">
      <c r="A14" s="33"/>
      <c r="B14" s="38" t="s">
        <v>67</v>
      </c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104"/>
      <c r="N14" s="105"/>
    </row>
    <row r="15" ht="45" spans="1:14">
      <c r="A15" s="33"/>
      <c r="B15" s="29" t="s">
        <v>68</v>
      </c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104"/>
      <c r="N15" s="106"/>
    </row>
    <row r="16" ht="21" customHeight="1" spans="1:14">
      <c r="A16" s="14" t="s">
        <v>69</v>
      </c>
      <c r="B16" s="14"/>
      <c r="C16" s="14"/>
      <c r="D16" s="14"/>
      <c r="E16" s="17">
        <v>4</v>
      </c>
      <c r="F16" s="39">
        <f>SUM(H16:I16)</f>
        <v>64</v>
      </c>
      <c r="G16" s="27" t="s">
        <v>51</v>
      </c>
      <c r="H16" s="17">
        <f>M16*16</f>
        <v>64</v>
      </c>
      <c r="I16" s="17">
        <v>0</v>
      </c>
      <c r="J16" s="97" t="s">
        <v>70</v>
      </c>
      <c r="K16" s="82"/>
      <c r="L16" s="82"/>
      <c r="M16" s="98">
        <v>4</v>
      </c>
      <c r="N16" s="99" t="s">
        <v>17</v>
      </c>
    </row>
    <row r="17" ht="21" customHeight="1" spans="1:14">
      <c r="A17" s="40" t="s">
        <v>24</v>
      </c>
      <c r="B17" s="41"/>
      <c r="C17" s="42"/>
      <c r="D17" s="43"/>
      <c r="E17" s="44"/>
      <c r="F17" s="45">
        <f>SUM(H17:I17)</f>
        <v>0</v>
      </c>
      <c r="G17" s="46" t="s">
        <v>51</v>
      </c>
      <c r="H17" s="45"/>
      <c r="I17" s="51"/>
      <c r="J17" s="51">
        <v>16</v>
      </c>
      <c r="K17" s="24">
        <f t="shared" ref="K17:K28" si="0">F17/J17</f>
        <v>0</v>
      </c>
      <c r="L17" s="51"/>
      <c r="M17" s="43"/>
      <c r="N17" s="107"/>
    </row>
    <row r="18" ht="21" customHeight="1" spans="1:14">
      <c r="A18" s="47"/>
      <c r="B18" s="48"/>
      <c r="C18" s="42"/>
      <c r="D18" s="43"/>
      <c r="E18" s="44"/>
      <c r="F18" s="45">
        <f>SUM(H18:I18)</f>
        <v>0</v>
      </c>
      <c r="G18" s="46" t="s">
        <v>51</v>
      </c>
      <c r="H18" s="45"/>
      <c r="I18" s="51"/>
      <c r="J18" s="51">
        <v>16</v>
      </c>
      <c r="K18" s="24">
        <f t="shared" si="0"/>
        <v>0</v>
      </c>
      <c r="L18" s="51"/>
      <c r="M18" s="43"/>
      <c r="N18" s="107"/>
    </row>
    <row r="19" ht="21" customHeight="1" spans="1:14">
      <c r="A19" s="47"/>
      <c r="B19" s="48"/>
      <c r="C19" s="49"/>
      <c r="D19" s="50"/>
      <c r="E19" s="44"/>
      <c r="F19" s="45">
        <f t="shared" ref="F19:F30" si="1">SUM(H19:I19)</f>
        <v>0</v>
      </c>
      <c r="G19" s="46" t="s">
        <v>51</v>
      </c>
      <c r="H19" s="51"/>
      <c r="I19" s="51"/>
      <c r="J19" s="51">
        <v>16</v>
      </c>
      <c r="K19" s="24">
        <f t="shared" si="0"/>
        <v>0</v>
      </c>
      <c r="L19" s="51"/>
      <c r="M19" s="43"/>
      <c r="N19" s="108"/>
    </row>
    <row r="20" ht="21" customHeight="1" spans="1:14">
      <c r="A20" s="47"/>
      <c r="B20" s="48"/>
      <c r="C20" s="49"/>
      <c r="D20" s="50"/>
      <c r="E20" s="44"/>
      <c r="F20" s="45">
        <f t="shared" si="1"/>
        <v>0</v>
      </c>
      <c r="G20" s="46" t="s">
        <v>51</v>
      </c>
      <c r="H20" s="51"/>
      <c r="I20" s="51"/>
      <c r="J20" s="51">
        <v>16</v>
      </c>
      <c r="K20" s="24">
        <f t="shared" si="0"/>
        <v>0</v>
      </c>
      <c r="L20" s="79"/>
      <c r="M20" s="43"/>
      <c r="N20" s="109"/>
    </row>
    <row r="21" ht="21" customHeight="1" spans="1:14">
      <c r="A21" s="52" t="s">
        <v>71</v>
      </c>
      <c r="B21" s="53"/>
      <c r="C21" s="53"/>
      <c r="D21" s="54"/>
      <c r="E21" s="55">
        <f>SUM(E17:E20)</f>
        <v>0</v>
      </c>
      <c r="F21" s="14">
        <f>SUM(F17:F20)</f>
        <v>0</v>
      </c>
      <c r="G21" s="27" t="s">
        <v>51</v>
      </c>
      <c r="H21" s="17">
        <f>SUM(H17:H20)</f>
        <v>0</v>
      </c>
      <c r="I21" s="17">
        <f>SUM(I17:I20)</f>
        <v>0</v>
      </c>
      <c r="J21" s="97" t="s">
        <v>56</v>
      </c>
      <c r="K21" s="82"/>
      <c r="L21" s="82"/>
      <c r="M21" s="98">
        <f>E21</f>
        <v>0</v>
      </c>
      <c r="N21" s="99" t="s">
        <v>17</v>
      </c>
    </row>
    <row r="22" ht="21" customHeight="1" spans="1:14">
      <c r="A22" s="40" t="s">
        <v>25</v>
      </c>
      <c r="B22" s="41"/>
      <c r="C22" s="56"/>
      <c r="D22" s="50"/>
      <c r="E22" s="57"/>
      <c r="F22" s="45">
        <f t="shared" si="1"/>
        <v>0</v>
      </c>
      <c r="G22" s="46" t="s">
        <v>51</v>
      </c>
      <c r="H22" s="51"/>
      <c r="I22" s="51"/>
      <c r="J22" s="51">
        <v>16</v>
      </c>
      <c r="K22" s="24">
        <f t="shared" si="0"/>
        <v>0</v>
      </c>
      <c r="L22" s="51"/>
      <c r="M22" s="43"/>
      <c r="N22" s="110"/>
    </row>
    <row r="23" ht="21" customHeight="1" spans="1:14">
      <c r="A23" s="47"/>
      <c r="B23" s="48"/>
      <c r="C23" s="56"/>
      <c r="D23" s="58"/>
      <c r="E23" s="44"/>
      <c r="F23" s="45">
        <f t="shared" si="1"/>
        <v>0</v>
      </c>
      <c r="G23" s="46" t="s">
        <v>51</v>
      </c>
      <c r="H23" s="51"/>
      <c r="I23" s="51"/>
      <c r="J23" s="51">
        <v>16</v>
      </c>
      <c r="K23" s="24">
        <f t="shared" si="0"/>
        <v>0</v>
      </c>
      <c r="L23" s="51"/>
      <c r="M23" s="43"/>
      <c r="N23" s="110"/>
    </row>
    <row r="24" ht="21" customHeight="1" spans="1:14">
      <c r="A24" s="47"/>
      <c r="B24" s="48"/>
      <c r="C24" s="56"/>
      <c r="D24" s="50"/>
      <c r="E24" s="44"/>
      <c r="F24" s="45">
        <f t="shared" si="1"/>
        <v>0</v>
      </c>
      <c r="G24" s="46" t="s">
        <v>51</v>
      </c>
      <c r="H24" s="51"/>
      <c r="I24" s="51"/>
      <c r="J24" s="51">
        <v>16</v>
      </c>
      <c r="K24" s="24">
        <f t="shared" si="0"/>
        <v>0</v>
      </c>
      <c r="L24" s="51"/>
      <c r="M24" s="43"/>
      <c r="N24" s="110"/>
    </row>
    <row r="25" ht="21" customHeight="1" spans="1:14">
      <c r="A25" s="47"/>
      <c r="B25" s="48"/>
      <c r="C25" s="56"/>
      <c r="D25" s="50"/>
      <c r="E25" s="44"/>
      <c r="F25" s="45">
        <f t="shared" si="1"/>
        <v>0</v>
      </c>
      <c r="G25" s="46" t="s">
        <v>51</v>
      </c>
      <c r="H25" s="51"/>
      <c r="I25" s="51"/>
      <c r="J25" s="51">
        <v>16</v>
      </c>
      <c r="K25" s="24">
        <f t="shared" si="0"/>
        <v>0</v>
      </c>
      <c r="L25" s="51"/>
      <c r="M25" s="43"/>
      <c r="N25" s="110"/>
    </row>
    <row r="26" ht="21" customHeight="1" spans="1:14">
      <c r="A26" s="47"/>
      <c r="B26" s="48"/>
      <c r="C26" s="56"/>
      <c r="D26" s="50"/>
      <c r="E26" s="44"/>
      <c r="F26" s="45">
        <f t="shared" si="1"/>
        <v>0</v>
      </c>
      <c r="G26" s="46" t="s">
        <v>51</v>
      </c>
      <c r="H26" s="51"/>
      <c r="I26" s="51"/>
      <c r="J26" s="51">
        <v>16</v>
      </c>
      <c r="K26" s="24">
        <f t="shared" si="0"/>
        <v>0</v>
      </c>
      <c r="L26" s="51"/>
      <c r="M26" s="43"/>
      <c r="N26" s="110"/>
    </row>
    <row r="27" s="5" customFormat="1" ht="21" customHeight="1" spans="1:14">
      <c r="A27" s="47"/>
      <c r="B27" s="48"/>
      <c r="C27" s="56"/>
      <c r="D27" s="50"/>
      <c r="E27" s="57"/>
      <c r="F27" s="45">
        <f t="shared" si="1"/>
        <v>0</v>
      </c>
      <c r="G27" s="46" t="s">
        <v>51</v>
      </c>
      <c r="H27" s="51"/>
      <c r="I27" s="51"/>
      <c r="J27" s="51">
        <v>16</v>
      </c>
      <c r="K27" s="24">
        <f t="shared" si="0"/>
        <v>0</v>
      </c>
      <c r="L27" s="51"/>
      <c r="M27" s="43"/>
      <c r="N27" s="110"/>
    </row>
    <row r="28" s="5" customFormat="1" ht="21" customHeight="1" spans="1:14">
      <c r="A28" s="47"/>
      <c r="B28" s="48"/>
      <c r="C28" s="56"/>
      <c r="D28" s="50"/>
      <c r="E28" s="44"/>
      <c r="F28" s="45">
        <f t="shared" si="1"/>
        <v>0</v>
      </c>
      <c r="G28" s="46" t="s">
        <v>51</v>
      </c>
      <c r="H28" s="51"/>
      <c r="I28" s="51"/>
      <c r="J28" s="51">
        <v>16</v>
      </c>
      <c r="K28" s="24">
        <f t="shared" si="0"/>
        <v>0</v>
      </c>
      <c r="L28" s="51"/>
      <c r="M28" s="43"/>
      <c r="N28" s="110"/>
    </row>
    <row r="29" ht="21" customHeight="1" spans="1:14">
      <c r="A29" s="14" t="s">
        <v>72</v>
      </c>
      <c r="B29" s="14"/>
      <c r="C29" s="14"/>
      <c r="D29" s="14"/>
      <c r="E29" s="59">
        <f>SUM(E22:E28)</f>
        <v>0</v>
      </c>
      <c r="F29" s="60">
        <f>SUM(F22:F28)</f>
        <v>0</v>
      </c>
      <c r="G29" s="39" t="s">
        <v>51</v>
      </c>
      <c r="H29" s="61">
        <f>SUM(H22:H28)</f>
        <v>0</v>
      </c>
      <c r="I29" s="61">
        <f>SUM(I22:I28)</f>
        <v>0</v>
      </c>
      <c r="J29" s="111" t="s">
        <v>56</v>
      </c>
      <c r="K29" s="112"/>
      <c r="L29" s="113"/>
      <c r="M29" s="114">
        <f>E29</f>
        <v>0</v>
      </c>
      <c r="N29" s="115" t="s">
        <v>17</v>
      </c>
    </row>
    <row r="30" ht="21" customHeight="1" spans="1:14">
      <c r="A30" s="40" t="s">
        <v>30</v>
      </c>
      <c r="B30" s="41"/>
      <c r="C30" s="56"/>
      <c r="D30" s="50"/>
      <c r="E30" s="44"/>
      <c r="F30" s="45">
        <f>SUM(H30:I30)</f>
        <v>0</v>
      </c>
      <c r="G30" s="46" t="s">
        <v>51</v>
      </c>
      <c r="H30" s="51"/>
      <c r="I30" s="51"/>
      <c r="J30" s="51">
        <v>16</v>
      </c>
      <c r="K30" s="24">
        <f t="shared" ref="K30:K32" si="2">F30/J30</f>
        <v>0</v>
      </c>
      <c r="L30" s="51"/>
      <c r="M30" s="43"/>
      <c r="N30" s="102" t="s">
        <v>73</v>
      </c>
    </row>
    <row r="31" ht="21" customHeight="1" spans="1:14">
      <c r="A31" s="47"/>
      <c r="B31" s="48"/>
      <c r="C31" s="56"/>
      <c r="D31" s="50"/>
      <c r="E31" s="62"/>
      <c r="F31" s="45">
        <f>SUM(H31:I31)</f>
        <v>0</v>
      </c>
      <c r="G31" s="46" t="s">
        <v>51</v>
      </c>
      <c r="H31" s="51"/>
      <c r="I31" s="51"/>
      <c r="J31" s="51">
        <v>16</v>
      </c>
      <c r="K31" s="24">
        <f t="shared" si="2"/>
        <v>0</v>
      </c>
      <c r="L31" s="51"/>
      <c r="M31" s="43"/>
      <c r="N31" s="102"/>
    </row>
    <row r="32" ht="21" customHeight="1" spans="1:14">
      <c r="A32" s="47"/>
      <c r="B32" s="48"/>
      <c r="C32" s="56"/>
      <c r="D32" s="63"/>
      <c r="E32" s="57"/>
      <c r="F32" s="45">
        <f t="shared" ref="F32:F37" si="3">SUM(H32:I32)</f>
        <v>0</v>
      </c>
      <c r="G32" s="46" t="s">
        <v>51</v>
      </c>
      <c r="H32" s="51"/>
      <c r="I32" s="51"/>
      <c r="J32" s="51">
        <v>16</v>
      </c>
      <c r="K32" s="24">
        <f t="shared" si="2"/>
        <v>0</v>
      </c>
      <c r="L32" s="51"/>
      <c r="M32" s="43"/>
      <c r="N32" s="102"/>
    </row>
    <row r="33" ht="21" customHeight="1" spans="1:14">
      <c r="A33" s="47"/>
      <c r="B33" s="48"/>
      <c r="C33" s="56"/>
      <c r="D33" s="63"/>
      <c r="E33" s="57"/>
      <c r="F33" s="45">
        <f t="shared" si="3"/>
        <v>0</v>
      </c>
      <c r="G33" s="46" t="s">
        <v>51</v>
      </c>
      <c r="H33" s="51"/>
      <c r="I33" s="51"/>
      <c r="J33" s="51">
        <v>16</v>
      </c>
      <c r="K33" s="24">
        <f t="shared" ref="K33:K37" si="4">F33/J33</f>
        <v>0</v>
      </c>
      <c r="L33" s="51"/>
      <c r="M33" s="43"/>
      <c r="N33" s="102" t="s">
        <v>73</v>
      </c>
    </row>
    <row r="34" ht="21" customHeight="1" spans="1:14">
      <c r="A34" s="47"/>
      <c r="B34" s="48"/>
      <c r="C34" s="56"/>
      <c r="D34" s="63"/>
      <c r="E34" s="57"/>
      <c r="F34" s="45">
        <f t="shared" si="3"/>
        <v>0</v>
      </c>
      <c r="G34" s="46" t="s">
        <v>51</v>
      </c>
      <c r="H34" s="51"/>
      <c r="I34" s="51"/>
      <c r="J34" s="51">
        <v>16</v>
      </c>
      <c r="K34" s="24">
        <f t="shared" si="4"/>
        <v>0</v>
      </c>
      <c r="L34" s="51"/>
      <c r="M34" s="43"/>
      <c r="N34" s="102"/>
    </row>
    <row r="35" ht="21" customHeight="1" spans="1:14">
      <c r="A35" s="64"/>
      <c r="B35" s="65"/>
      <c r="C35" s="56"/>
      <c r="D35" s="63"/>
      <c r="E35" s="57"/>
      <c r="F35" s="45">
        <f t="shared" si="3"/>
        <v>0</v>
      </c>
      <c r="G35" s="46" t="s">
        <v>51</v>
      </c>
      <c r="H35" s="51"/>
      <c r="I35" s="51"/>
      <c r="J35" s="51">
        <v>16</v>
      </c>
      <c r="K35" s="24">
        <f t="shared" si="4"/>
        <v>0</v>
      </c>
      <c r="L35" s="51"/>
      <c r="M35" s="43"/>
      <c r="N35" s="102"/>
    </row>
    <row r="36" s="4" customFormat="1" ht="21" customHeight="1" spans="1:14">
      <c r="A36" s="66" t="s">
        <v>74</v>
      </c>
      <c r="B36" s="67"/>
      <c r="C36" s="67"/>
      <c r="D36" s="55"/>
      <c r="E36" s="68">
        <f>SUM(E30:E35)</f>
        <v>0</v>
      </c>
      <c r="F36" s="68">
        <f>SUM(F30:F35)</f>
        <v>0</v>
      </c>
      <c r="G36" s="39" t="s">
        <v>51</v>
      </c>
      <c r="H36" s="68">
        <f>SUM(H30:H35)</f>
        <v>0</v>
      </c>
      <c r="I36" s="68">
        <f>SUM(I30:I35)</f>
        <v>0</v>
      </c>
      <c r="J36" s="116" t="s">
        <v>70</v>
      </c>
      <c r="K36" s="117"/>
      <c r="L36" s="117"/>
      <c r="M36" s="67">
        <v>0</v>
      </c>
      <c r="N36" s="118" t="s">
        <v>17</v>
      </c>
    </row>
    <row r="37" ht="21" customHeight="1" spans="1:14">
      <c r="A37" s="69" t="s">
        <v>31</v>
      </c>
      <c r="B37" s="69"/>
      <c r="C37" s="56"/>
      <c r="D37" s="50"/>
      <c r="E37" s="70"/>
      <c r="F37" s="45">
        <f t="shared" si="3"/>
        <v>0</v>
      </c>
      <c r="G37" s="45" t="s">
        <v>51</v>
      </c>
      <c r="H37" s="51"/>
      <c r="I37" s="51"/>
      <c r="J37" s="51">
        <v>16</v>
      </c>
      <c r="K37" s="24">
        <f t="shared" si="4"/>
        <v>0</v>
      </c>
      <c r="L37" s="51"/>
      <c r="M37" s="43"/>
      <c r="N37" s="119"/>
    </row>
    <row r="38" ht="21" customHeight="1" spans="1:14">
      <c r="A38" s="69"/>
      <c r="B38" s="69"/>
      <c r="C38" s="56"/>
      <c r="D38" s="71"/>
      <c r="E38" s="72"/>
      <c r="F38" s="45">
        <f t="shared" ref="F38:F54" si="5">SUM(H38:I38)</f>
        <v>0</v>
      </c>
      <c r="G38" s="73" t="s">
        <v>51</v>
      </c>
      <c r="H38" s="74"/>
      <c r="I38" s="74"/>
      <c r="J38" s="74">
        <v>16</v>
      </c>
      <c r="K38" s="24">
        <f t="shared" ref="K38:K54" si="6">F38/J38</f>
        <v>0</v>
      </c>
      <c r="L38" s="120"/>
      <c r="M38" s="43"/>
      <c r="N38" s="119"/>
    </row>
    <row r="39" ht="21" customHeight="1" spans="1:14">
      <c r="A39" s="69"/>
      <c r="B39" s="69"/>
      <c r="C39" s="56"/>
      <c r="D39" s="50"/>
      <c r="E39" s="57"/>
      <c r="F39" s="45">
        <f t="shared" si="5"/>
        <v>0</v>
      </c>
      <c r="G39" s="46" t="s">
        <v>51</v>
      </c>
      <c r="H39" s="51"/>
      <c r="I39" s="51"/>
      <c r="J39" s="51">
        <v>16</v>
      </c>
      <c r="K39" s="24">
        <f t="shared" si="6"/>
        <v>0</v>
      </c>
      <c r="L39" s="43"/>
      <c r="M39" s="43"/>
      <c r="N39" s="119"/>
    </row>
    <row r="40" ht="21" customHeight="1" spans="1:14">
      <c r="A40" s="69"/>
      <c r="B40" s="69"/>
      <c r="C40" s="56"/>
      <c r="D40" s="50"/>
      <c r="E40" s="57"/>
      <c r="F40" s="45">
        <f t="shared" si="5"/>
        <v>0</v>
      </c>
      <c r="G40" s="46" t="s">
        <v>51</v>
      </c>
      <c r="H40" s="51"/>
      <c r="I40" s="51"/>
      <c r="J40" s="51">
        <v>16</v>
      </c>
      <c r="K40" s="24">
        <f t="shared" si="6"/>
        <v>0</v>
      </c>
      <c r="L40" s="43"/>
      <c r="M40" s="43"/>
      <c r="N40" s="119"/>
    </row>
    <row r="41" ht="21" customHeight="1" spans="1:14">
      <c r="A41" s="69"/>
      <c r="B41" s="69"/>
      <c r="C41" s="56"/>
      <c r="D41" s="50"/>
      <c r="E41" s="57"/>
      <c r="F41" s="45">
        <f t="shared" si="5"/>
        <v>0</v>
      </c>
      <c r="G41" s="46" t="s">
        <v>51</v>
      </c>
      <c r="H41" s="51"/>
      <c r="I41" s="51"/>
      <c r="J41" s="51">
        <v>16</v>
      </c>
      <c r="K41" s="24">
        <f t="shared" si="6"/>
        <v>0</v>
      </c>
      <c r="L41" s="43"/>
      <c r="M41" s="43"/>
      <c r="N41" s="119"/>
    </row>
    <row r="42" ht="21" customHeight="1" spans="1:14">
      <c r="A42" s="69"/>
      <c r="B42" s="69"/>
      <c r="C42" s="56"/>
      <c r="D42" s="50"/>
      <c r="E42" s="62"/>
      <c r="F42" s="45">
        <f t="shared" si="5"/>
        <v>0</v>
      </c>
      <c r="G42" s="46" t="s">
        <v>51</v>
      </c>
      <c r="H42" s="51"/>
      <c r="I42" s="79"/>
      <c r="J42" s="51">
        <v>16</v>
      </c>
      <c r="K42" s="24">
        <f t="shared" si="6"/>
        <v>0</v>
      </c>
      <c r="L42" s="43"/>
      <c r="M42" s="43"/>
      <c r="N42" s="119"/>
    </row>
    <row r="43" ht="21" customHeight="1" spans="1:14">
      <c r="A43" s="69"/>
      <c r="B43" s="69"/>
      <c r="C43" s="56"/>
      <c r="D43" s="50"/>
      <c r="E43" s="57"/>
      <c r="F43" s="45">
        <f t="shared" si="5"/>
        <v>0</v>
      </c>
      <c r="G43" s="46" t="s">
        <v>51</v>
      </c>
      <c r="H43" s="51"/>
      <c r="I43" s="51"/>
      <c r="J43" s="51">
        <v>16</v>
      </c>
      <c r="K43" s="24">
        <f t="shared" si="6"/>
        <v>0</v>
      </c>
      <c r="L43" s="43"/>
      <c r="M43" s="43"/>
      <c r="N43" s="119"/>
    </row>
    <row r="44" ht="21" customHeight="1" spans="1:14">
      <c r="A44" s="69"/>
      <c r="B44" s="69"/>
      <c r="C44" s="56"/>
      <c r="D44" s="50"/>
      <c r="E44" s="57"/>
      <c r="F44" s="45">
        <f t="shared" si="5"/>
        <v>0</v>
      </c>
      <c r="G44" s="46" t="s">
        <v>51</v>
      </c>
      <c r="H44" s="51"/>
      <c r="I44" s="51"/>
      <c r="J44" s="51">
        <v>16</v>
      </c>
      <c r="K44" s="24">
        <f t="shared" si="6"/>
        <v>0</v>
      </c>
      <c r="L44" s="43"/>
      <c r="M44" s="43"/>
      <c r="N44" s="119"/>
    </row>
    <row r="45" ht="21" customHeight="1" spans="1:14">
      <c r="A45" s="69"/>
      <c r="B45" s="69"/>
      <c r="C45" s="56"/>
      <c r="D45" s="63"/>
      <c r="E45" s="57"/>
      <c r="F45" s="45">
        <f t="shared" si="5"/>
        <v>0</v>
      </c>
      <c r="G45" s="46" t="s">
        <v>51</v>
      </c>
      <c r="H45" s="51"/>
      <c r="I45" s="51"/>
      <c r="J45" s="51">
        <v>16</v>
      </c>
      <c r="K45" s="24">
        <f t="shared" si="6"/>
        <v>0</v>
      </c>
      <c r="L45" s="43"/>
      <c r="M45" s="43"/>
      <c r="N45" s="119"/>
    </row>
    <row r="46" ht="21" customHeight="1" spans="1:14">
      <c r="A46" s="69"/>
      <c r="B46" s="69"/>
      <c r="C46" s="56"/>
      <c r="D46" s="50"/>
      <c r="E46" s="62"/>
      <c r="F46" s="45">
        <f t="shared" si="5"/>
        <v>0</v>
      </c>
      <c r="G46" s="46" t="s">
        <v>51</v>
      </c>
      <c r="H46" s="51"/>
      <c r="I46" s="51"/>
      <c r="J46" s="51">
        <v>16</v>
      </c>
      <c r="K46" s="24">
        <f t="shared" si="6"/>
        <v>0</v>
      </c>
      <c r="L46" s="51"/>
      <c r="M46" s="43"/>
      <c r="N46" s="119"/>
    </row>
    <row r="47" ht="21" customHeight="1" spans="1:14">
      <c r="A47" s="69"/>
      <c r="B47" s="69"/>
      <c r="C47" s="56"/>
      <c r="D47" s="50"/>
      <c r="E47" s="62"/>
      <c r="F47" s="45">
        <f t="shared" si="5"/>
        <v>0</v>
      </c>
      <c r="G47" s="46" t="s">
        <v>51</v>
      </c>
      <c r="H47" s="51"/>
      <c r="I47" s="51"/>
      <c r="J47" s="51">
        <v>16</v>
      </c>
      <c r="K47" s="24">
        <f t="shared" si="6"/>
        <v>0</v>
      </c>
      <c r="L47" s="51"/>
      <c r="M47" s="43"/>
      <c r="N47" s="119"/>
    </row>
    <row r="48" ht="21" customHeight="1" spans="1:14">
      <c r="A48" s="69"/>
      <c r="B48" s="69"/>
      <c r="C48" s="56"/>
      <c r="D48" s="58"/>
      <c r="E48" s="57"/>
      <c r="F48" s="45">
        <f t="shared" si="5"/>
        <v>0</v>
      </c>
      <c r="G48" s="46" t="s">
        <v>51</v>
      </c>
      <c r="H48" s="51"/>
      <c r="I48" s="51"/>
      <c r="J48" s="51">
        <v>16</v>
      </c>
      <c r="K48" s="24">
        <f t="shared" si="6"/>
        <v>0</v>
      </c>
      <c r="L48" s="51"/>
      <c r="M48" s="43"/>
      <c r="N48" s="119"/>
    </row>
    <row r="49" ht="21" customHeight="1" spans="1:14">
      <c r="A49" s="69"/>
      <c r="B49" s="69"/>
      <c r="C49" s="56"/>
      <c r="D49" s="50"/>
      <c r="E49" s="57"/>
      <c r="F49" s="45">
        <f t="shared" si="5"/>
        <v>0</v>
      </c>
      <c r="G49" s="46" t="s">
        <v>51</v>
      </c>
      <c r="H49" s="51"/>
      <c r="I49" s="51"/>
      <c r="J49" s="51">
        <v>16</v>
      </c>
      <c r="K49" s="24">
        <f t="shared" si="6"/>
        <v>0</v>
      </c>
      <c r="L49" s="51"/>
      <c r="M49" s="43"/>
      <c r="N49" s="119"/>
    </row>
    <row r="50" ht="21" customHeight="1" spans="1:14">
      <c r="A50" s="69"/>
      <c r="B50" s="69"/>
      <c r="C50" s="56"/>
      <c r="D50" s="75"/>
      <c r="E50" s="76"/>
      <c r="F50" s="45">
        <f t="shared" si="5"/>
        <v>0</v>
      </c>
      <c r="G50" s="77" t="s">
        <v>51</v>
      </c>
      <c r="H50" s="78"/>
      <c r="I50" s="78"/>
      <c r="J50" s="78">
        <v>16</v>
      </c>
      <c r="K50" s="24">
        <f t="shared" si="6"/>
        <v>0</v>
      </c>
      <c r="L50" s="78"/>
      <c r="M50" s="121"/>
      <c r="N50" s="122"/>
    </row>
    <row r="51" ht="21" customHeight="1" spans="1:14">
      <c r="A51" s="69"/>
      <c r="B51" s="69"/>
      <c r="C51" s="56"/>
      <c r="D51" s="50"/>
      <c r="E51" s="70"/>
      <c r="F51" s="45">
        <f t="shared" si="5"/>
        <v>0</v>
      </c>
      <c r="G51" s="45" t="s">
        <v>51</v>
      </c>
      <c r="H51" s="79"/>
      <c r="I51" s="51"/>
      <c r="J51" s="51">
        <v>16</v>
      </c>
      <c r="K51" s="24">
        <f t="shared" si="6"/>
        <v>0</v>
      </c>
      <c r="L51" s="51"/>
      <c r="M51" s="43"/>
      <c r="N51" s="43"/>
    </row>
    <row r="52" s="4" customFormat="1" ht="21" customHeight="1" spans="1:14">
      <c r="A52" s="66" t="s">
        <v>75</v>
      </c>
      <c r="B52" s="67"/>
      <c r="C52" s="67"/>
      <c r="D52" s="55"/>
      <c r="E52" s="55">
        <f>SUM(E37:E51)</f>
        <v>0</v>
      </c>
      <c r="F52" s="55">
        <f>SUM(F37:F51)</f>
        <v>0</v>
      </c>
      <c r="G52" s="39" t="s">
        <v>51</v>
      </c>
      <c r="H52" s="55">
        <f>SUM(H37:H51)</f>
        <v>0</v>
      </c>
      <c r="I52" s="55">
        <f>SUM(I37:I51)</f>
        <v>0</v>
      </c>
      <c r="J52" s="97" t="s">
        <v>70</v>
      </c>
      <c r="K52" s="82"/>
      <c r="L52" s="82"/>
      <c r="M52" s="123">
        <f>表12!E23</f>
        <v>46</v>
      </c>
      <c r="N52" s="99" t="s">
        <v>17</v>
      </c>
    </row>
    <row r="53" ht="21" customHeight="1" spans="1:14">
      <c r="A53" s="69" t="s">
        <v>26</v>
      </c>
      <c r="B53" s="69"/>
      <c r="C53" s="56"/>
      <c r="D53" s="50"/>
      <c r="E53" s="51"/>
      <c r="F53" s="45">
        <f>SUM(H53:I53)</f>
        <v>0</v>
      </c>
      <c r="G53" s="80" t="s">
        <v>76</v>
      </c>
      <c r="H53" s="80"/>
      <c r="I53" s="80"/>
      <c r="J53" s="80"/>
      <c r="K53" s="80"/>
      <c r="L53" s="45"/>
      <c r="M53" s="43"/>
      <c r="N53" s="124"/>
    </row>
    <row r="54" ht="21" customHeight="1" spans="1:14">
      <c r="A54" s="69"/>
      <c r="B54" s="69"/>
      <c r="C54" s="56"/>
      <c r="D54" s="63"/>
      <c r="E54" s="51"/>
      <c r="F54" s="45">
        <f>SUM(H54:I54)</f>
        <v>0</v>
      </c>
      <c r="G54" s="80" t="s">
        <v>76</v>
      </c>
      <c r="H54" s="80"/>
      <c r="I54" s="80"/>
      <c r="J54" s="80"/>
      <c r="K54" s="80"/>
      <c r="L54" s="45"/>
      <c r="M54" s="43"/>
      <c r="N54" s="124"/>
    </row>
    <row r="55" ht="26" customHeight="1" spans="1:14">
      <c r="A55" s="69"/>
      <c r="B55" s="69"/>
      <c r="C55" s="56"/>
      <c r="D55" s="43"/>
      <c r="E55" s="51"/>
      <c r="F55" s="45">
        <f>SUM(H55:I55)</f>
        <v>0</v>
      </c>
      <c r="G55" s="80" t="s">
        <v>76</v>
      </c>
      <c r="H55" s="80"/>
      <c r="I55" s="80"/>
      <c r="J55" s="80"/>
      <c r="K55" s="80"/>
      <c r="L55" s="45"/>
      <c r="M55" s="43"/>
      <c r="N55" s="124"/>
    </row>
    <row r="56" ht="21" customHeight="1" spans="1:14">
      <c r="A56" s="14" t="s">
        <v>77</v>
      </c>
      <c r="B56" s="14"/>
      <c r="C56" s="14"/>
      <c r="D56" s="14"/>
      <c r="E56" s="55">
        <f>SUM(E53:E55)</f>
        <v>0</v>
      </c>
      <c r="F56" s="55">
        <f>SUM(F53:F55)</f>
        <v>0</v>
      </c>
      <c r="G56" s="81" t="s">
        <v>76</v>
      </c>
      <c r="H56" s="82" t="s">
        <v>56</v>
      </c>
      <c r="I56" s="82"/>
      <c r="J56" s="82"/>
      <c r="K56" s="82"/>
      <c r="L56" s="82"/>
      <c r="M56" s="98">
        <f>E56</f>
        <v>0</v>
      </c>
      <c r="N56" s="99" t="s">
        <v>17</v>
      </c>
    </row>
    <row r="57" ht="21" customHeight="1" spans="1:14">
      <c r="A57" s="12" t="s">
        <v>27</v>
      </c>
      <c r="B57" s="13"/>
      <c r="C57" s="56">
        <v>503060011</v>
      </c>
      <c r="D57" s="31" t="s">
        <v>78</v>
      </c>
      <c r="E57" s="83">
        <v>4</v>
      </c>
      <c r="F57" s="84">
        <v>12</v>
      </c>
      <c r="G57" s="85" t="s">
        <v>76</v>
      </c>
      <c r="H57" s="85"/>
      <c r="I57" s="85"/>
      <c r="J57" s="85"/>
      <c r="K57" s="85"/>
      <c r="L57" s="125" t="s">
        <v>79</v>
      </c>
      <c r="M57" s="101" t="s">
        <v>52</v>
      </c>
      <c r="N57" s="126"/>
    </row>
    <row r="58" ht="21" customHeight="1" spans="1:14">
      <c r="A58" s="86"/>
      <c r="B58" s="87"/>
      <c r="C58" s="56">
        <v>503060010</v>
      </c>
      <c r="D58" s="31" t="s">
        <v>80</v>
      </c>
      <c r="E58" s="83">
        <v>4</v>
      </c>
      <c r="F58" s="88">
        <v>12</v>
      </c>
      <c r="G58" s="89" t="s">
        <v>76</v>
      </c>
      <c r="H58" s="89"/>
      <c r="I58" s="89"/>
      <c r="J58" s="89"/>
      <c r="K58" s="89"/>
      <c r="L58" s="125" t="s">
        <v>79</v>
      </c>
      <c r="M58" s="101" t="s">
        <v>52</v>
      </c>
      <c r="N58" s="126"/>
    </row>
    <row r="59" ht="21" customHeight="1" spans="1:14">
      <c r="A59" s="86"/>
      <c r="B59" s="87"/>
      <c r="C59" s="56">
        <v>542190001</v>
      </c>
      <c r="D59" s="31" t="s">
        <v>81</v>
      </c>
      <c r="E59" s="90">
        <v>0.25</v>
      </c>
      <c r="F59" s="91" t="s">
        <v>82</v>
      </c>
      <c r="G59" s="91"/>
      <c r="H59" s="91"/>
      <c r="I59" s="91"/>
      <c r="J59" s="91"/>
      <c r="K59" s="91"/>
      <c r="L59" s="127" t="s">
        <v>59</v>
      </c>
      <c r="M59" s="128" t="s">
        <v>52</v>
      </c>
      <c r="N59" s="129"/>
    </row>
    <row r="60" ht="21" customHeight="1" spans="1:14">
      <c r="A60" s="86"/>
      <c r="B60" s="87"/>
      <c r="C60" s="56">
        <v>542190002</v>
      </c>
      <c r="D60" s="31" t="s">
        <v>83</v>
      </c>
      <c r="E60" s="90">
        <v>0.25</v>
      </c>
      <c r="F60" s="91"/>
      <c r="G60" s="91"/>
      <c r="H60" s="91"/>
      <c r="I60" s="91"/>
      <c r="J60" s="91"/>
      <c r="K60" s="91"/>
      <c r="L60" s="130"/>
      <c r="M60" s="131"/>
      <c r="N60" s="129"/>
    </row>
    <row r="61" ht="21" customHeight="1" spans="1:14">
      <c r="A61" s="86"/>
      <c r="B61" s="87"/>
      <c r="C61" s="56">
        <v>542190003</v>
      </c>
      <c r="D61" s="31" t="s">
        <v>84</v>
      </c>
      <c r="E61" s="90">
        <v>0.25</v>
      </c>
      <c r="F61" s="91"/>
      <c r="G61" s="91"/>
      <c r="H61" s="91"/>
      <c r="I61" s="91"/>
      <c r="J61" s="91"/>
      <c r="K61" s="91"/>
      <c r="L61" s="130"/>
      <c r="M61" s="131"/>
      <c r="N61" s="129"/>
    </row>
    <row r="62" ht="21" customHeight="1" spans="1:14">
      <c r="A62" s="18"/>
      <c r="B62" s="19"/>
      <c r="C62" s="56">
        <v>542190004</v>
      </c>
      <c r="D62" s="31" t="s">
        <v>85</v>
      </c>
      <c r="E62" s="90">
        <v>0.25</v>
      </c>
      <c r="F62" s="91"/>
      <c r="G62" s="91"/>
      <c r="H62" s="91"/>
      <c r="I62" s="91"/>
      <c r="J62" s="91"/>
      <c r="K62" s="91"/>
      <c r="L62" s="132"/>
      <c r="M62" s="131"/>
      <c r="N62" s="129"/>
    </row>
    <row r="63" ht="21" customHeight="1" spans="1:14">
      <c r="A63" s="92" t="s">
        <v>86</v>
      </c>
      <c r="B63" s="92"/>
      <c r="C63" s="92"/>
      <c r="D63" s="92"/>
      <c r="E63" s="55">
        <f>SUM(E57:E62)</f>
        <v>9</v>
      </c>
      <c r="F63" s="17">
        <f>SUM(F57:F62)</f>
        <v>24</v>
      </c>
      <c r="G63" s="81" t="s">
        <v>76</v>
      </c>
      <c r="H63" s="82" t="s">
        <v>56</v>
      </c>
      <c r="I63" s="82"/>
      <c r="J63" s="82"/>
      <c r="K63" s="82"/>
      <c r="L63" s="82"/>
      <c r="M63" s="67">
        <f>E63</f>
        <v>9</v>
      </c>
      <c r="N63" s="99" t="s">
        <v>17</v>
      </c>
    </row>
    <row r="64" ht="21" customHeight="1" spans="1:14">
      <c r="A64" s="93"/>
      <c r="B64" s="93"/>
      <c r="C64" s="93"/>
      <c r="D64" s="93"/>
      <c r="E64" s="94"/>
      <c r="F64" s="93"/>
      <c r="G64" s="93"/>
      <c r="H64" s="94"/>
      <c r="I64" s="94"/>
      <c r="J64" s="94"/>
      <c r="K64" s="133"/>
      <c r="L64" s="93"/>
      <c r="M64" s="93"/>
      <c r="N64" s="93"/>
    </row>
    <row r="65" ht="33.75" customHeight="1" spans="1:14">
      <c r="A65" s="93"/>
      <c r="B65" s="93"/>
      <c r="C65" s="93"/>
      <c r="D65" s="93"/>
      <c r="E65" s="94"/>
      <c r="F65" s="93"/>
      <c r="G65" s="93"/>
      <c r="H65" s="94"/>
      <c r="I65" s="94"/>
      <c r="J65" s="94"/>
      <c r="K65" s="133"/>
      <c r="L65" s="93"/>
      <c r="M65" s="93"/>
      <c r="N65" s="93"/>
    </row>
  </sheetData>
  <protectedRanges>
    <protectedRange sqref="B1 N53:N55 N22:N28 N37:N39 N41:N44 N47:N51" name="区域1"/>
    <protectedRange sqref="L46:M46 L31:M31" name="区域1_8_1"/>
    <protectedRange sqref="L17:L18" name="区域1_5"/>
    <protectedRange sqref="D25" name="区域1_4_1"/>
    <protectedRange sqref="L25" name="区域1_8"/>
    <protectedRange sqref="D31" name="区域1_7_1_1"/>
    <protectedRange sqref="D31" name="区域1_7_1_1_1"/>
    <protectedRange sqref="D34 D19" name="区域1_6_1"/>
    <protectedRange sqref="F16 F8" name="区域1_1_3"/>
    <protectedRange sqref="D19" name="区域1_6"/>
    <protectedRange sqref="D55" name="区域1_6_1_1"/>
    <protectedRange sqref="D55" name="区域1_8_2_1"/>
    <protectedRange sqref="D17:D18" name="区域1_1_1"/>
    <protectedRange sqref="L17:L18" name="区域1_5_1"/>
    <protectedRange sqref="F17 F22" name="区域1_1_3_1"/>
    <protectedRange sqref="F9" name="区域1_1_3_2"/>
  </protectedRanges>
  <mergeCells count="52">
    <mergeCell ref="A1:N1"/>
    <mergeCell ref="H2:I2"/>
    <mergeCell ref="A7:D7"/>
    <mergeCell ref="J7:L7"/>
    <mergeCell ref="A16:D16"/>
    <mergeCell ref="J16:L16"/>
    <mergeCell ref="A21:D21"/>
    <mergeCell ref="J21:L21"/>
    <mergeCell ref="A29:D29"/>
    <mergeCell ref="J29:L29"/>
    <mergeCell ref="A36:D36"/>
    <mergeCell ref="J36:L36"/>
    <mergeCell ref="A52:D52"/>
    <mergeCell ref="J52:L52"/>
    <mergeCell ref="G53:K53"/>
    <mergeCell ref="G54:K54"/>
    <mergeCell ref="G55:K55"/>
    <mergeCell ref="A56:D56"/>
    <mergeCell ref="H56:L56"/>
    <mergeCell ref="G57:K57"/>
    <mergeCell ref="G58:K58"/>
    <mergeCell ref="A63:D63"/>
    <mergeCell ref="H63:L63"/>
    <mergeCell ref="A4:A6"/>
    <mergeCell ref="A8:A15"/>
    <mergeCell ref="B4:B6"/>
    <mergeCell ref="B8:B10"/>
    <mergeCell ref="C2:C3"/>
    <mergeCell ref="D2:D3"/>
    <mergeCell ref="E2:E3"/>
    <mergeCell ref="F2:F3"/>
    <mergeCell ref="G2:G3"/>
    <mergeCell ref="J2:J3"/>
    <mergeCell ref="K2:K3"/>
    <mergeCell ref="L2:L3"/>
    <mergeCell ref="L59:L62"/>
    <mergeCell ref="M2:M3"/>
    <mergeCell ref="M59:M62"/>
    <mergeCell ref="N2:N3"/>
    <mergeCell ref="N9:N15"/>
    <mergeCell ref="N30:N32"/>
    <mergeCell ref="N33:N35"/>
    <mergeCell ref="N59:N62"/>
    <mergeCell ref="A2:B3"/>
    <mergeCell ref="A17:B20"/>
    <mergeCell ref="A22:B28"/>
    <mergeCell ref="A30:B35"/>
    <mergeCell ref="A37:B51"/>
    <mergeCell ref="A53:B55"/>
    <mergeCell ref="A57:B62"/>
    <mergeCell ref="F59:K62"/>
    <mergeCell ref="C10:M15"/>
  </mergeCells>
  <dataValidations count="2">
    <dataValidation type="list" allowBlank="1" showInputMessage="1" showErrorMessage="1" sqref="G4 G5 G6 G9 G56 G63 G7:G8 G16:G20 G21:G28 G29:G51 G52:G55 G57:G58">
      <formula1>"学时,周"</formula1>
    </dataValidation>
    <dataValidation type="list" allowBlank="1" showInputMessage="1" showErrorMessage="1" sqref="M4 M5 M6 M8 M9 M59 M17:M20 M22:M28 M30:M35 M37:M51 M53:M55 M57:M58 M60:M61">
      <formula1>"考试,考查"</formula1>
    </dataValidation>
  </dataValidations>
  <printOptions horizontalCentered="1"/>
  <pageMargins left="0.826771653543307" right="0.826771653543307" top="0.984251968503937" bottom="0.984251968503937" header="0.590551181102362" footer="0.62992125984252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workbookViewId="0">
      <selection activeCell="A53" sqref="$A53:$XFD58"/>
    </sheetView>
  </sheetViews>
  <sheetFormatPr defaultColWidth="9" defaultRowHeight="13.5" outlineLevelCol="5"/>
  <cols>
    <col min="1" max="1" width="15" customWidth="1"/>
  </cols>
  <sheetData>
    <row r="1" spans="1:6">
      <c r="A1" t="s">
        <v>87</v>
      </c>
      <c r="B1" s="1">
        <v>1</v>
      </c>
      <c r="C1" s="1">
        <v>2</v>
      </c>
      <c r="D1" s="1">
        <v>3</v>
      </c>
      <c r="E1" s="1">
        <v>4</v>
      </c>
      <c r="F1" s="1" t="s">
        <v>88</v>
      </c>
    </row>
    <row r="2" hidden="1" spans="1:6">
      <c r="A2" t="str">
        <f>Sheet2!A2</f>
        <v>公共必修课</v>
      </c>
      <c r="B2" s="1">
        <f>IF(Sheet2!C2=1,Sheet2!B2,0)</f>
        <v>3</v>
      </c>
      <c r="C2" s="1">
        <f>IF(Sheet2!C2=2,Sheet2!B2,0)</f>
        <v>0</v>
      </c>
      <c r="D2" s="1">
        <f>IF(Sheet2!C2=3,Sheet2!B2,0)</f>
        <v>0</v>
      </c>
      <c r="E2" s="1">
        <f>IF(Sheet2!C2=4,Sheet2!B2,0)</f>
        <v>0</v>
      </c>
      <c r="F2" s="1"/>
    </row>
    <row r="3" hidden="1" spans="1:6">
      <c r="A3">
        <f>Sheet2!A3</f>
        <v>0</v>
      </c>
      <c r="B3" s="1">
        <f>IF(Sheet2!C3=1,Sheet2!B3,0)</f>
        <v>0</v>
      </c>
      <c r="C3" s="1">
        <f>IF(Sheet2!C3=2,Sheet2!B3,0)</f>
        <v>1</v>
      </c>
      <c r="D3" s="1">
        <f>IF(Sheet2!C3=3,Sheet2!B3,0)</f>
        <v>0</v>
      </c>
      <c r="E3" s="1">
        <f>IF(Sheet2!C3=4,Sheet2!B3,0)</f>
        <v>0</v>
      </c>
      <c r="F3" s="1"/>
    </row>
    <row r="4" spans="1:6">
      <c r="A4" t="str">
        <f>Sheet2!A4</f>
        <v>公共必修课小计</v>
      </c>
      <c r="B4" s="1">
        <f>SUM(B2:B3)</f>
        <v>3</v>
      </c>
      <c r="C4" s="1">
        <f>SUM(C2:C3)</f>
        <v>1</v>
      </c>
      <c r="D4" s="1">
        <f>SUM(D2:D3)</f>
        <v>0</v>
      </c>
      <c r="E4" s="1">
        <f>SUM(E2:E3)</f>
        <v>0</v>
      </c>
      <c r="F4" s="1">
        <f>SUM(B4:E4)</f>
        <v>4</v>
      </c>
    </row>
    <row r="5" hidden="1" spans="1:6">
      <c r="A5" t="str">
        <f>Sheet2!A5</f>
        <v>公共选修课</v>
      </c>
      <c r="B5" s="1">
        <f>IF(Sheet2!C5=1,Sheet2!B5,0)</f>
        <v>0</v>
      </c>
      <c r="C5" s="1">
        <f>IF(Sheet2!C5=2,Sheet2!B5,0)</f>
        <v>0</v>
      </c>
      <c r="D5" s="1">
        <f>IF(Sheet2!C5=3,Sheet2!B5,0)</f>
        <v>0</v>
      </c>
      <c r="E5" s="1">
        <f>IF(Sheet2!C5=4,Sheet2!B5,0)</f>
        <v>0</v>
      </c>
      <c r="F5" s="1">
        <f>SUM(B5:E5)</f>
        <v>0</v>
      </c>
    </row>
    <row r="6" hidden="1" spans="1:6">
      <c r="A6">
        <f>Sheet2!A7</f>
        <v>0</v>
      </c>
      <c r="B6" s="1">
        <f>IF(Sheet2!C7=1,Sheet2!B7,0)</f>
        <v>0</v>
      </c>
      <c r="C6" s="1">
        <f>IF(Sheet2!C7=2,Sheet2!B7,0)</f>
        <v>0</v>
      </c>
      <c r="D6" s="1">
        <f>IF(Sheet2!C7=3,Sheet2!B7,0)</f>
        <v>0</v>
      </c>
      <c r="E6" s="1">
        <f>IF(Sheet2!C7=4,Sheet2!B7,0)</f>
        <v>0</v>
      </c>
      <c r="F6" s="1">
        <f t="shared" ref="F6:F35" si="0">SUM(B6:E6)</f>
        <v>0</v>
      </c>
    </row>
    <row r="7" hidden="1" spans="1:6">
      <c r="A7">
        <f>Sheet2!A8</f>
        <v>0</v>
      </c>
      <c r="B7" s="1">
        <f>IF(Sheet2!C8=1,Sheet2!B8,0)</f>
        <v>0</v>
      </c>
      <c r="C7" s="1">
        <f>IF(Sheet2!C8=2,Sheet2!B8,0)</f>
        <v>0</v>
      </c>
      <c r="D7" s="1">
        <f>IF(Sheet2!C8=3,Sheet2!B8,0)</f>
        <v>0</v>
      </c>
      <c r="E7" s="1">
        <f>IF(Sheet2!C8=4,Sheet2!B8,0)</f>
        <v>0</v>
      </c>
      <c r="F7" s="1">
        <f t="shared" si="0"/>
        <v>0</v>
      </c>
    </row>
    <row r="8" hidden="1" spans="1:6">
      <c r="A8">
        <f>Sheet2!A9</f>
        <v>0</v>
      </c>
      <c r="B8" s="1">
        <f>IF(Sheet2!C9=1,Sheet2!B9,0)</f>
        <v>0</v>
      </c>
      <c r="C8" s="1">
        <f>IF(Sheet2!C9=2,Sheet2!B9,0)</f>
        <v>0</v>
      </c>
      <c r="D8" s="1">
        <f>IF(Sheet2!C9=3,Sheet2!B9,0)</f>
        <v>0</v>
      </c>
      <c r="E8" s="1">
        <f>IF(Sheet2!C9=4,Sheet2!B9,0)</f>
        <v>0</v>
      </c>
      <c r="F8" s="1">
        <f t="shared" si="0"/>
        <v>0</v>
      </c>
    </row>
    <row r="9" hidden="1" spans="1:6">
      <c r="A9">
        <f>Sheet2!A10</f>
        <v>0</v>
      </c>
      <c r="B9" s="1">
        <f>IF(Sheet2!C10=1,Sheet2!B10,0)</f>
        <v>0</v>
      </c>
      <c r="C9" s="1">
        <f>IF(Sheet2!C10=2,Sheet2!B10,0)</f>
        <v>0</v>
      </c>
      <c r="D9" s="1">
        <f>IF(Sheet2!C10=3,Sheet2!B10,0)</f>
        <v>0</v>
      </c>
      <c r="E9" s="1">
        <f>IF(Sheet2!C10=4,Sheet2!B10,0)</f>
        <v>0</v>
      </c>
      <c r="F9" s="1">
        <f t="shared" si="0"/>
        <v>0</v>
      </c>
    </row>
    <row r="10" hidden="1" spans="1:6">
      <c r="A10">
        <f>Sheet2!A11</f>
        <v>0</v>
      </c>
      <c r="B10" s="1">
        <f>IF(Sheet2!C11=1,Sheet2!B11,0)</f>
        <v>0</v>
      </c>
      <c r="C10" s="1">
        <f>IF(Sheet2!C11=2,Sheet2!B11,0)</f>
        <v>0</v>
      </c>
      <c r="D10" s="1">
        <f>IF(Sheet2!C11=3,Sheet2!B11,0)</f>
        <v>0</v>
      </c>
      <c r="E10" s="1">
        <f>IF(Sheet2!C11=4,Sheet2!B11,0)</f>
        <v>0</v>
      </c>
      <c r="F10" s="1">
        <f t="shared" si="0"/>
        <v>0</v>
      </c>
    </row>
    <row r="11" hidden="1" spans="1:6">
      <c r="A11">
        <f>Sheet2!A12</f>
        <v>0</v>
      </c>
      <c r="B11" s="1">
        <f>IF(Sheet2!C12=1,Sheet2!B12,0)</f>
        <v>0</v>
      </c>
      <c r="C11" s="1">
        <f>IF(Sheet2!C12=2,Sheet2!B12,0)</f>
        <v>0</v>
      </c>
      <c r="D11" s="1">
        <f>IF(Sheet2!C12=3,Sheet2!B12,0)</f>
        <v>0</v>
      </c>
      <c r="E11" s="1">
        <f>IF(Sheet2!C12=4,Sheet2!B12,0)</f>
        <v>0</v>
      </c>
      <c r="F11" s="1">
        <f t="shared" si="0"/>
        <v>0</v>
      </c>
    </row>
    <row r="12" spans="1:6">
      <c r="A12" t="str">
        <f>Sheet2!A13</f>
        <v>公共选修课小计</v>
      </c>
      <c r="B12" s="1">
        <f>SUM(B5:B11)</f>
        <v>0</v>
      </c>
      <c r="C12" s="1">
        <f>SUM(C5:C11)</f>
        <v>0</v>
      </c>
      <c r="D12" s="1">
        <f>SUM(D5:D11)</f>
        <v>0</v>
      </c>
      <c r="E12" s="1">
        <f>SUM(E5:E11)</f>
        <v>0</v>
      </c>
      <c r="F12" s="1">
        <f t="shared" si="0"/>
        <v>0</v>
      </c>
    </row>
    <row r="13" hidden="1" spans="1:6">
      <c r="A13" t="str">
        <f>Sheet2!A14</f>
        <v>学科基础课</v>
      </c>
      <c r="B13" s="1">
        <f>IF(Sheet2!C14=1,Sheet2!B14,0)</f>
        <v>0</v>
      </c>
      <c r="C13" s="1">
        <f>IF(Sheet2!C14=2,Sheet2!B14,0)</f>
        <v>0</v>
      </c>
      <c r="D13" s="1">
        <f>IF(Sheet2!C14=3,Sheet2!B14,0)</f>
        <v>0</v>
      </c>
      <c r="E13" s="1">
        <f>IF(Sheet2!C14=4,Sheet2!B14,0)</f>
        <v>0</v>
      </c>
      <c r="F13" s="1">
        <f t="shared" si="0"/>
        <v>0</v>
      </c>
    </row>
    <row r="14" hidden="1" spans="1:6">
      <c r="A14">
        <f>Sheet2!A15</f>
        <v>0</v>
      </c>
      <c r="B14" s="1">
        <f>IF(Sheet2!C15=1,Sheet2!B15,0)</f>
        <v>0</v>
      </c>
      <c r="C14" s="1">
        <f>IF(Sheet2!C15=2,Sheet2!B15,0)</f>
        <v>0</v>
      </c>
      <c r="D14" s="1">
        <f>IF(Sheet2!C15=3,Sheet2!B15,0)</f>
        <v>0</v>
      </c>
      <c r="E14" s="1">
        <f>IF(Sheet2!C15=4,Sheet2!B15,0)</f>
        <v>0</v>
      </c>
      <c r="F14" s="1">
        <f t="shared" si="0"/>
        <v>0</v>
      </c>
    </row>
    <row r="15" hidden="1" spans="1:6">
      <c r="A15">
        <f>Sheet2!A16</f>
        <v>0</v>
      </c>
      <c r="B15" s="1">
        <f>IF(Sheet2!C16=1,Sheet2!B16,0)</f>
        <v>0</v>
      </c>
      <c r="C15" s="1">
        <f>IF(Sheet2!C16=2,Sheet2!B16,0)</f>
        <v>0</v>
      </c>
      <c r="D15" s="1">
        <f>IF(Sheet2!C16=3,Sheet2!B16,0)</f>
        <v>0</v>
      </c>
      <c r="E15" s="1">
        <f>IF(Sheet2!C16=4,Sheet2!B16,0)</f>
        <v>0</v>
      </c>
      <c r="F15" s="1">
        <f t="shared" si="0"/>
        <v>0</v>
      </c>
    </row>
    <row r="16" hidden="1" spans="1:6">
      <c r="A16">
        <f>Sheet2!A17</f>
        <v>0</v>
      </c>
      <c r="B16" s="1">
        <f>IF(Sheet2!C17=1,Sheet2!B17,0)</f>
        <v>0</v>
      </c>
      <c r="C16" s="1">
        <f>IF(Sheet2!C17=2,Sheet2!B17,0)</f>
        <v>0</v>
      </c>
      <c r="D16" s="1">
        <f>IF(Sheet2!C17=3,Sheet2!B17,0)</f>
        <v>0</v>
      </c>
      <c r="E16" s="1">
        <f>IF(Sheet2!C17=4,Sheet2!B17,0)</f>
        <v>0</v>
      </c>
      <c r="F16" s="1">
        <f t="shared" si="0"/>
        <v>0</v>
      </c>
    </row>
    <row r="17" spans="1:6">
      <c r="A17" t="str">
        <f>Sheet2!A18</f>
        <v>学科基础课小计</v>
      </c>
      <c r="B17" s="1">
        <f>SUM(B13:B16)</f>
        <v>0</v>
      </c>
      <c r="C17" s="1">
        <f>SUM(C13:C16)</f>
        <v>0</v>
      </c>
      <c r="D17" s="1">
        <f>SUM(D13:D16)</f>
        <v>0</v>
      </c>
      <c r="E17" s="1">
        <f>SUM(E13:E16)</f>
        <v>0</v>
      </c>
      <c r="F17" s="1">
        <f t="shared" si="0"/>
        <v>0</v>
      </c>
    </row>
    <row r="18" hidden="1" spans="1:6">
      <c r="A18" t="str">
        <f>Sheet2!A19</f>
        <v>专业必修课</v>
      </c>
      <c r="B18" s="1">
        <f>IF(Sheet2!C19=1,Sheet2!B19,0)</f>
        <v>0</v>
      </c>
      <c r="C18" s="1">
        <f>IF(Sheet2!C19=2,Sheet2!B19,0)</f>
        <v>0</v>
      </c>
      <c r="D18" s="1">
        <f>IF(Sheet2!C19=3,Sheet2!B19,0)</f>
        <v>0</v>
      </c>
      <c r="E18" s="1">
        <f>IF(Sheet2!C19=4,Sheet2!B19,0)</f>
        <v>0</v>
      </c>
      <c r="F18" s="1">
        <f t="shared" si="0"/>
        <v>0</v>
      </c>
    </row>
    <row r="19" hidden="1" spans="1:6">
      <c r="A19">
        <f>Sheet2!A20</f>
        <v>0</v>
      </c>
      <c r="B19" s="1">
        <f>IF(Sheet2!C20=1,Sheet2!B20,0)</f>
        <v>0</v>
      </c>
      <c r="C19" s="1">
        <f>IF(Sheet2!C20=2,Sheet2!B20,0)</f>
        <v>0</v>
      </c>
      <c r="D19" s="1">
        <f>IF(Sheet2!C20=3,Sheet2!B20,0)</f>
        <v>0</v>
      </c>
      <c r="E19" s="1">
        <f>IF(Sheet2!C20=4,Sheet2!B20,0)</f>
        <v>0</v>
      </c>
      <c r="F19" s="1">
        <f t="shared" si="0"/>
        <v>0</v>
      </c>
    </row>
    <row r="20" hidden="1" spans="1:6">
      <c r="A20">
        <f>Sheet2!A21</f>
        <v>0</v>
      </c>
      <c r="B20" s="1">
        <f>IF(Sheet2!C21=1,Sheet2!B21,0)</f>
        <v>0</v>
      </c>
      <c r="C20" s="1">
        <f>IF(Sheet2!C21=2,Sheet2!B21,0)</f>
        <v>0</v>
      </c>
      <c r="D20" s="1">
        <f>IF(Sheet2!C21=3,Sheet2!B21,0)</f>
        <v>0</v>
      </c>
      <c r="E20" s="1">
        <f>IF(Sheet2!C21=4,Sheet2!B21,0)</f>
        <v>0</v>
      </c>
      <c r="F20" s="1">
        <f t="shared" si="0"/>
        <v>0</v>
      </c>
    </row>
    <row r="21" hidden="1" spans="1:6">
      <c r="A21">
        <f>Sheet2!A22</f>
        <v>0</v>
      </c>
      <c r="B21" s="1">
        <f>IF(Sheet2!C22=1,Sheet2!B22,0)</f>
        <v>0</v>
      </c>
      <c r="C21" s="1">
        <f>IF(Sheet2!C22=2,Sheet2!B22,0)</f>
        <v>0</v>
      </c>
      <c r="D21" s="1">
        <f>IF(Sheet2!C22=3,Sheet2!B22,0)</f>
        <v>0</v>
      </c>
      <c r="E21" s="1">
        <f>IF(Sheet2!C22=4,Sheet2!B22,0)</f>
        <v>0</v>
      </c>
      <c r="F21" s="1">
        <f t="shared" si="0"/>
        <v>0</v>
      </c>
    </row>
    <row r="22" hidden="1" spans="1:6">
      <c r="A22">
        <f>Sheet2!A23</f>
        <v>0</v>
      </c>
      <c r="B22" s="1">
        <f>IF(Sheet2!C23=1,Sheet2!B23,0)</f>
        <v>0</v>
      </c>
      <c r="C22" s="1">
        <f>IF(Sheet2!C23=2,Sheet2!B23,0)</f>
        <v>0</v>
      </c>
      <c r="D22" s="1">
        <f>IF(Sheet2!C23=3,Sheet2!B23,0)</f>
        <v>0</v>
      </c>
      <c r="E22" s="1">
        <f>IF(Sheet2!C23=4,Sheet2!B23,0)</f>
        <v>0</v>
      </c>
      <c r="F22" s="1">
        <f t="shared" si="0"/>
        <v>0</v>
      </c>
    </row>
    <row r="23" hidden="1" spans="1:6">
      <c r="A23">
        <f>Sheet2!A24</f>
        <v>0</v>
      </c>
      <c r="B23" s="1">
        <f>IF(Sheet2!C24=1,Sheet2!B24,0)</f>
        <v>0</v>
      </c>
      <c r="C23" s="1">
        <f>IF(Sheet2!C24=2,Sheet2!B24,0)</f>
        <v>0</v>
      </c>
      <c r="D23" s="1">
        <f>IF(Sheet2!C24=3,Sheet2!B24,0)</f>
        <v>0</v>
      </c>
      <c r="E23" s="1">
        <f>IF(Sheet2!C24=4,Sheet2!B24,0)</f>
        <v>0</v>
      </c>
      <c r="F23" s="1">
        <f t="shared" si="0"/>
        <v>0</v>
      </c>
    </row>
    <row r="24" hidden="1" spans="1:6">
      <c r="A24">
        <f>Sheet2!A25</f>
        <v>0</v>
      </c>
      <c r="B24" s="1">
        <f>IF(Sheet2!C25=1,Sheet2!B25,0)</f>
        <v>0</v>
      </c>
      <c r="C24" s="1">
        <f>IF(Sheet2!C25=2,Sheet2!B25,0)</f>
        <v>0</v>
      </c>
      <c r="D24" s="1">
        <f>IF(Sheet2!C25=3,Sheet2!B25,0)</f>
        <v>0</v>
      </c>
      <c r="E24" s="1">
        <f>IF(Sheet2!C25=4,Sheet2!B25,0)</f>
        <v>0</v>
      </c>
      <c r="F24" s="1">
        <f t="shared" si="0"/>
        <v>0</v>
      </c>
    </row>
    <row r="25" spans="1:6">
      <c r="A25" t="str">
        <f>Sheet2!A28</f>
        <v>专业必修课小计</v>
      </c>
      <c r="B25" s="1">
        <f>SUM(B18:B24)</f>
        <v>0</v>
      </c>
      <c r="C25" s="1">
        <f>SUM(C18:C24)</f>
        <v>0</v>
      </c>
      <c r="D25" s="1">
        <f>SUM(D18:D24)</f>
        <v>0</v>
      </c>
      <c r="E25" s="1">
        <f>SUM(E18:E24)</f>
        <v>0</v>
      </c>
      <c r="F25" s="1">
        <f t="shared" si="0"/>
        <v>0</v>
      </c>
    </row>
    <row r="26" hidden="1" spans="1:6">
      <c r="A26" t="str">
        <f>Sheet2!A29</f>
        <v>专业组选课</v>
      </c>
      <c r="B26" s="1">
        <f>IF(Sheet2!C29=1,Sheet2!B29,0)</f>
        <v>0</v>
      </c>
      <c r="C26" s="1">
        <f>IF(Sheet2!C29=2,Sheet2!B29,0)</f>
        <v>0</v>
      </c>
      <c r="D26" s="1">
        <f>IF(Sheet2!C29=3,Sheet2!B29,0)</f>
        <v>0</v>
      </c>
      <c r="E26" s="1">
        <f>IF(Sheet2!C29=4,Sheet2!B29,0)</f>
        <v>0</v>
      </c>
      <c r="F26" s="1">
        <f t="shared" si="0"/>
        <v>0</v>
      </c>
    </row>
    <row r="27" hidden="1" spans="1:6">
      <c r="A27">
        <f>Sheet2!A30</f>
        <v>0</v>
      </c>
      <c r="B27" s="1">
        <f>IF(Sheet2!C30=1,Sheet2!B30,0)</f>
        <v>0</v>
      </c>
      <c r="C27" s="1">
        <f>IF(Sheet2!C30=2,Sheet2!B30,0)</f>
        <v>0</v>
      </c>
      <c r="D27" s="1">
        <f>IF(Sheet2!C30=3,Sheet2!B30,0)</f>
        <v>0</v>
      </c>
      <c r="E27" s="1">
        <f>IF(Sheet2!C30=4,Sheet2!B30,0)</f>
        <v>0</v>
      </c>
      <c r="F27" s="1">
        <f t="shared" si="0"/>
        <v>0</v>
      </c>
    </row>
    <row r="28" hidden="1" spans="1:6">
      <c r="A28">
        <f>Sheet2!A31</f>
        <v>0</v>
      </c>
      <c r="B28" s="1">
        <f>IF(Sheet2!C31=1,Sheet2!B31,0)</f>
        <v>0</v>
      </c>
      <c r="C28" s="1">
        <f>IF(Sheet2!C31=2,Sheet2!B31,0)</f>
        <v>0</v>
      </c>
      <c r="D28" s="1">
        <f>IF(Sheet2!C31=3,Sheet2!B31,0)</f>
        <v>0</v>
      </c>
      <c r="E28" s="1">
        <f>IF(Sheet2!C31=4,Sheet2!B31,0)</f>
        <v>0</v>
      </c>
      <c r="F28" s="1">
        <f t="shared" si="0"/>
        <v>0</v>
      </c>
    </row>
    <row r="29" hidden="1" spans="1:6">
      <c r="A29">
        <f>Sheet2!A32</f>
        <v>0</v>
      </c>
      <c r="B29" s="1">
        <f>IF(Sheet2!C32=1,Sheet2!B32,0)</f>
        <v>0</v>
      </c>
      <c r="C29" s="1">
        <f>IF(Sheet2!C32=2,Sheet2!B32,0)</f>
        <v>0</v>
      </c>
      <c r="D29" s="1">
        <f>IF(Sheet2!C32=3,Sheet2!B32,0)</f>
        <v>0</v>
      </c>
      <c r="E29" s="1">
        <f>IF(Sheet2!C32=4,Sheet2!B32,0)</f>
        <v>0</v>
      </c>
      <c r="F29" s="1">
        <f t="shared" si="0"/>
        <v>0</v>
      </c>
    </row>
    <row r="30" hidden="1" spans="1:6">
      <c r="A30">
        <f>Sheet2!A33</f>
        <v>0</v>
      </c>
      <c r="B30" s="1">
        <f>IF(Sheet2!C33=1,Sheet2!B33,0)</f>
        <v>0</v>
      </c>
      <c r="C30" s="1">
        <f>IF(Sheet2!C33=2,Sheet2!B33,0)</f>
        <v>0</v>
      </c>
      <c r="D30" s="1">
        <f>IF(Sheet2!C33=3,Sheet2!B33,0)</f>
        <v>0</v>
      </c>
      <c r="E30" s="1">
        <f>IF(Sheet2!C33=4,Sheet2!B33,0)</f>
        <v>0</v>
      </c>
      <c r="F30" s="1">
        <f t="shared" si="0"/>
        <v>0</v>
      </c>
    </row>
    <row r="31" hidden="1" spans="1:6">
      <c r="A31">
        <f>Sheet2!A34</f>
        <v>0</v>
      </c>
      <c r="B31" s="1">
        <f>IF(Sheet2!C34=1,Sheet2!B34,0)</f>
        <v>0</v>
      </c>
      <c r="C31" s="1">
        <f>IF(Sheet2!C34=2,Sheet2!B34,0)</f>
        <v>0</v>
      </c>
      <c r="D31" s="1">
        <f>IF(Sheet2!C34=3,Sheet2!B34,0)</f>
        <v>0</v>
      </c>
      <c r="E31" s="1">
        <f>IF(Sheet2!C34=4,Sheet2!B34,0)</f>
        <v>0</v>
      </c>
      <c r="F31" s="1">
        <f t="shared" si="0"/>
        <v>0</v>
      </c>
    </row>
    <row r="32" spans="1:6">
      <c r="A32" t="str">
        <f>Sheet2!A35</f>
        <v>专业组选课小计</v>
      </c>
      <c r="B32" s="1">
        <f>SUM(B26:B31)</f>
        <v>0</v>
      </c>
      <c r="C32" s="1">
        <f>SUM(C26:C31)</f>
        <v>0</v>
      </c>
      <c r="D32" s="1">
        <f>SUM(D26:D31)</f>
        <v>0</v>
      </c>
      <c r="E32" s="1">
        <f>SUM(E26:E31)</f>
        <v>0</v>
      </c>
      <c r="F32" s="1">
        <f t="shared" si="0"/>
        <v>0</v>
      </c>
    </row>
    <row r="33" hidden="1" spans="1:6">
      <c r="A33" t="str">
        <f>Sheet2!A36</f>
        <v>专业任选课</v>
      </c>
      <c r="B33" s="1">
        <f>IF(Sheet2!C36=1,Sheet2!B36,0)</f>
        <v>0</v>
      </c>
      <c r="C33" s="1">
        <f>IF(Sheet2!C36=2,Sheet2!B36,0)</f>
        <v>0</v>
      </c>
      <c r="D33" s="1">
        <f>IF(Sheet2!C36=3,Sheet2!B36,0)</f>
        <v>0</v>
      </c>
      <c r="E33" s="1">
        <f>IF(Sheet2!C36=4,Sheet2!B36,0)</f>
        <v>0</v>
      </c>
      <c r="F33" s="1">
        <f t="shared" si="0"/>
        <v>0</v>
      </c>
    </row>
    <row r="34" hidden="1" spans="1:6">
      <c r="A34">
        <f>Sheet2!A37</f>
        <v>0</v>
      </c>
      <c r="B34" s="1">
        <f>IF(Sheet2!C37=1,Sheet2!B37,0)</f>
        <v>0</v>
      </c>
      <c r="C34" s="1">
        <f>IF(Sheet2!C37=2,Sheet2!B37,0)</f>
        <v>0</v>
      </c>
      <c r="D34" s="1">
        <f>IF(Sheet2!C37=3,Sheet2!B37,0)</f>
        <v>0</v>
      </c>
      <c r="E34" s="1">
        <f>IF(Sheet2!C37=4,Sheet2!B37,0)</f>
        <v>0</v>
      </c>
      <c r="F34" s="1">
        <f t="shared" ref="F34:F60" si="1">SUM(B34:E34)</f>
        <v>0</v>
      </c>
    </row>
    <row r="35" hidden="1" spans="1:6">
      <c r="A35">
        <f>Sheet2!A38</f>
        <v>0</v>
      </c>
      <c r="B35" s="1">
        <f>IF(Sheet2!C38=1,Sheet2!B38,0)</f>
        <v>0</v>
      </c>
      <c r="C35" s="1">
        <f>IF(Sheet2!C38=2,Sheet2!B38,0)</f>
        <v>0</v>
      </c>
      <c r="D35" s="1">
        <f>IF(Sheet2!C38=3,Sheet2!B38,0)</f>
        <v>0</v>
      </c>
      <c r="E35" s="1">
        <f>IF(Sheet2!C38=4,Sheet2!B38,0)</f>
        <v>0</v>
      </c>
      <c r="F35" s="1">
        <f t="shared" si="1"/>
        <v>0</v>
      </c>
    </row>
    <row r="36" hidden="1" spans="1:6">
      <c r="A36">
        <f>Sheet2!A39</f>
        <v>0</v>
      </c>
      <c r="B36" s="1">
        <f>IF(Sheet2!C39=1,Sheet2!B39,0)</f>
        <v>0</v>
      </c>
      <c r="C36" s="1">
        <f>IF(Sheet2!C39=2,Sheet2!B39,0)</f>
        <v>0</v>
      </c>
      <c r="D36" s="1">
        <f>IF(Sheet2!C39=3,Sheet2!B39,0)</f>
        <v>0</v>
      </c>
      <c r="E36" s="1">
        <f>IF(Sheet2!C39=4,Sheet2!B39,0)</f>
        <v>0</v>
      </c>
      <c r="F36" s="1">
        <f t="shared" si="1"/>
        <v>0</v>
      </c>
    </row>
    <row r="37" hidden="1" spans="1:6">
      <c r="A37">
        <f>Sheet2!A40</f>
        <v>0</v>
      </c>
      <c r="B37" s="1">
        <f>IF(Sheet2!C40=1,Sheet2!B40,0)</f>
        <v>0</v>
      </c>
      <c r="C37" s="1">
        <f>IF(Sheet2!C40=2,Sheet2!B40,0)</f>
        <v>0</v>
      </c>
      <c r="D37" s="1">
        <f>IF(Sheet2!C40=3,Sheet2!B40,0)</f>
        <v>0</v>
      </c>
      <c r="E37" s="1">
        <f>IF(Sheet2!C40=4,Sheet2!B40,0)</f>
        <v>0</v>
      </c>
      <c r="F37" s="1">
        <f t="shared" si="1"/>
        <v>0</v>
      </c>
    </row>
    <row r="38" hidden="1" spans="1:6">
      <c r="A38">
        <f>Sheet2!A41</f>
        <v>0</v>
      </c>
      <c r="B38" s="1">
        <f>IF(Sheet2!C41=1,Sheet2!B41,0)</f>
        <v>0</v>
      </c>
      <c r="C38" s="1">
        <f>IF(Sheet2!C41=2,Sheet2!B41,0)</f>
        <v>0</v>
      </c>
      <c r="D38" s="1">
        <f>IF(Sheet2!C41=3,Sheet2!B41,0)</f>
        <v>0</v>
      </c>
      <c r="E38" s="1">
        <f>IF(Sheet2!C41=4,Sheet2!B41,0)</f>
        <v>0</v>
      </c>
      <c r="F38" s="1">
        <f t="shared" si="1"/>
        <v>0</v>
      </c>
    </row>
    <row r="39" hidden="1" spans="1:6">
      <c r="A39">
        <f>Sheet2!A42</f>
        <v>0</v>
      </c>
      <c r="B39" s="1">
        <f>IF(Sheet2!C42=1,Sheet2!B42,0)</f>
        <v>0</v>
      </c>
      <c r="C39" s="1">
        <f>IF(Sheet2!C42=2,Sheet2!B42,0)</f>
        <v>0</v>
      </c>
      <c r="D39" s="1">
        <f>IF(Sheet2!C42=3,Sheet2!B42,0)</f>
        <v>0</v>
      </c>
      <c r="E39" s="1">
        <f>IF(Sheet2!C42=4,Sheet2!B42,0)</f>
        <v>0</v>
      </c>
      <c r="F39" s="1">
        <f t="shared" si="1"/>
        <v>0</v>
      </c>
    </row>
    <row r="40" hidden="1" spans="1:6">
      <c r="A40">
        <f>Sheet2!A43</f>
        <v>0</v>
      </c>
      <c r="B40" s="1">
        <f>IF(Sheet2!C43=1,Sheet2!B43,0)</f>
        <v>0</v>
      </c>
      <c r="C40" s="1">
        <f>IF(Sheet2!C43=2,Sheet2!B43,0)</f>
        <v>0</v>
      </c>
      <c r="D40" s="1">
        <f>IF(Sheet2!C43=3,Sheet2!B43,0)</f>
        <v>0</v>
      </c>
      <c r="E40" s="1">
        <f>IF(Sheet2!C43=4,Sheet2!B43,0)</f>
        <v>0</v>
      </c>
      <c r="F40" s="1">
        <f t="shared" si="1"/>
        <v>0</v>
      </c>
    </row>
    <row r="41" hidden="1" spans="1:6">
      <c r="A41">
        <f>Sheet2!A44</f>
        <v>0</v>
      </c>
      <c r="B41" s="1">
        <f>IF(Sheet2!C44=1,Sheet2!B44,0)</f>
        <v>0</v>
      </c>
      <c r="C41" s="1">
        <f>IF(Sheet2!C44=2,Sheet2!B44,0)</f>
        <v>0</v>
      </c>
      <c r="D41" s="1">
        <f>IF(Sheet2!C44=3,Sheet2!B44,0)</f>
        <v>0</v>
      </c>
      <c r="E41" s="1">
        <f>IF(Sheet2!C44=4,Sheet2!B44,0)</f>
        <v>0</v>
      </c>
      <c r="F41" s="1">
        <f t="shared" si="1"/>
        <v>0</v>
      </c>
    </row>
    <row r="42" hidden="1" spans="1:6">
      <c r="A42">
        <f>Sheet2!A45</f>
        <v>0</v>
      </c>
      <c r="B42" s="1">
        <f>IF(Sheet2!C45=1,Sheet2!B45,0)</f>
        <v>0</v>
      </c>
      <c r="C42" s="1">
        <f>IF(Sheet2!C45=2,Sheet2!B45,0)</f>
        <v>0</v>
      </c>
      <c r="D42" s="1">
        <f>IF(Sheet2!C45=3,Sheet2!B45,0)</f>
        <v>0</v>
      </c>
      <c r="E42" s="1">
        <f>IF(Sheet2!C45=4,Sheet2!B45,0)</f>
        <v>0</v>
      </c>
      <c r="F42" s="1">
        <f t="shared" si="1"/>
        <v>0</v>
      </c>
    </row>
    <row r="43" hidden="1" spans="1:6">
      <c r="A43">
        <f>Sheet2!A46</f>
        <v>0</v>
      </c>
      <c r="B43" s="1">
        <f>IF(Sheet2!C46=1,Sheet2!B46,0)</f>
        <v>0</v>
      </c>
      <c r="C43" s="1">
        <f>IF(Sheet2!C46=2,Sheet2!B46,0)</f>
        <v>0</v>
      </c>
      <c r="D43" s="1">
        <f>IF(Sheet2!C46=3,Sheet2!B46,0)</f>
        <v>0</v>
      </c>
      <c r="E43" s="1">
        <f>IF(Sheet2!C46=4,Sheet2!B46,0)</f>
        <v>0</v>
      </c>
      <c r="F43" s="1">
        <f t="shared" si="1"/>
        <v>0</v>
      </c>
    </row>
    <row r="44" hidden="1" spans="1:6">
      <c r="A44">
        <f>Sheet2!A47</f>
        <v>0</v>
      </c>
      <c r="B44" s="1">
        <f>IF(Sheet2!C47=1,Sheet2!B47,0)</f>
        <v>0</v>
      </c>
      <c r="C44" s="1">
        <f>IF(Sheet2!C47=2,Sheet2!B47,0)</f>
        <v>0</v>
      </c>
      <c r="D44" s="1">
        <f>IF(Sheet2!C47=3,Sheet2!B47,0)</f>
        <v>0</v>
      </c>
      <c r="E44" s="1">
        <f>IF(Sheet2!C47=4,Sheet2!B47,0)</f>
        <v>0</v>
      </c>
      <c r="F44" s="1">
        <f t="shared" si="1"/>
        <v>0</v>
      </c>
    </row>
    <row r="45" hidden="1" spans="1:6">
      <c r="A45">
        <f>Sheet2!A48</f>
        <v>0</v>
      </c>
      <c r="B45" s="1">
        <f>IF(Sheet2!C48=1,Sheet2!B48,0)</f>
        <v>0</v>
      </c>
      <c r="C45" s="1">
        <f>IF(Sheet2!C48=2,Sheet2!B48,0)</f>
        <v>0</v>
      </c>
      <c r="D45" s="1">
        <f>IF(Sheet2!C48=3,Sheet2!B48,0)</f>
        <v>0</v>
      </c>
      <c r="E45" s="1">
        <f>IF(Sheet2!C48=4,Sheet2!B48,0)</f>
        <v>0</v>
      </c>
      <c r="F45" s="1">
        <f t="shared" si="1"/>
        <v>0</v>
      </c>
    </row>
    <row r="46" hidden="1" spans="1:6">
      <c r="A46">
        <f>Sheet2!A49</f>
        <v>0</v>
      </c>
      <c r="B46" s="1">
        <f>IF(Sheet2!C49=1,Sheet2!B49,0)</f>
        <v>0</v>
      </c>
      <c r="C46" s="1">
        <f>IF(Sheet2!C49=2,Sheet2!B49,0)</f>
        <v>0</v>
      </c>
      <c r="D46" s="1">
        <f>IF(Sheet2!C49=3,Sheet2!B49,0)</f>
        <v>0</v>
      </c>
      <c r="E46" s="1">
        <f>IF(Sheet2!C49=4,Sheet2!B49,0)</f>
        <v>0</v>
      </c>
      <c r="F46" s="1">
        <f t="shared" si="1"/>
        <v>0</v>
      </c>
    </row>
    <row r="47" hidden="1" spans="1:6">
      <c r="A47">
        <f>Sheet2!A50</f>
        <v>0</v>
      </c>
      <c r="B47" s="1">
        <f>IF(Sheet2!C50=1,Sheet2!B50,0)</f>
        <v>0</v>
      </c>
      <c r="C47" s="1">
        <f>IF(Sheet2!C50=2,Sheet2!B50,0)</f>
        <v>0</v>
      </c>
      <c r="D47" s="1">
        <f>IF(Sheet2!C50=3,Sheet2!B50,0)</f>
        <v>0</v>
      </c>
      <c r="E47" s="1">
        <f>IF(Sheet2!C50=4,Sheet2!B50,0)</f>
        <v>0</v>
      </c>
      <c r="F47" s="1">
        <f t="shared" si="1"/>
        <v>0</v>
      </c>
    </row>
    <row r="48" spans="1:6">
      <c r="A48" t="str">
        <f>Sheet2!A51</f>
        <v>专业任选课小计</v>
      </c>
      <c r="B48" s="1">
        <f>SUM(B33:B47)</f>
        <v>0</v>
      </c>
      <c r="C48" s="1">
        <f>SUM(C33:C47)</f>
        <v>0</v>
      </c>
      <c r="D48" s="1">
        <f>SUM(D33:D47)</f>
        <v>0</v>
      </c>
      <c r="E48" s="1">
        <f>SUM(E33:E47)</f>
        <v>0</v>
      </c>
      <c r="F48" s="1">
        <f t="shared" si="1"/>
        <v>0</v>
      </c>
    </row>
    <row r="49" hidden="1" spans="1:6">
      <c r="A49" t="str">
        <f>Sheet2!A52</f>
        <v>专项实践</v>
      </c>
      <c r="B49" s="1">
        <f>IF(Sheet2!C52=1,Sheet2!B52,0)</f>
        <v>0</v>
      </c>
      <c r="C49" s="1">
        <f>IF(Sheet2!C52=2,Sheet2!B52,0)</f>
        <v>0</v>
      </c>
      <c r="D49" s="1">
        <f>IF(Sheet2!C52=3,Sheet2!B52,0)</f>
        <v>0</v>
      </c>
      <c r="E49" s="1">
        <f>IF(Sheet2!C52=4,Sheet2!B52,0)</f>
        <v>0</v>
      </c>
      <c r="F49" s="1">
        <f t="shared" si="1"/>
        <v>0</v>
      </c>
    </row>
    <row r="50" hidden="1" spans="1:6">
      <c r="A50">
        <f>Sheet2!A53</f>
        <v>0</v>
      </c>
      <c r="B50" s="1">
        <f>IF(Sheet2!C53=1,Sheet2!B53,0)</f>
        <v>0</v>
      </c>
      <c r="C50" s="1">
        <f>IF(Sheet2!C53=2,Sheet2!B53,0)</f>
        <v>0</v>
      </c>
      <c r="D50" s="1">
        <f>IF(Sheet2!C53=3,Sheet2!B53,0)</f>
        <v>0</v>
      </c>
      <c r="E50" s="1">
        <f>IF(Sheet2!C53=4,Sheet2!B53,0)</f>
        <v>0</v>
      </c>
      <c r="F50" s="1">
        <f t="shared" si="1"/>
        <v>0</v>
      </c>
    </row>
    <row r="51" hidden="1" spans="1:6">
      <c r="A51">
        <f>Sheet2!A54</f>
        <v>0</v>
      </c>
      <c r="B51" s="1">
        <f>IF(Sheet2!C54=1,Sheet2!B54,0)</f>
        <v>0</v>
      </c>
      <c r="C51" s="1">
        <f>IF(Sheet2!C54=2,Sheet2!B54,0)</f>
        <v>0</v>
      </c>
      <c r="D51" s="1">
        <f>IF(Sheet2!C54=3,Sheet2!B54,0)</f>
        <v>0</v>
      </c>
      <c r="E51" s="1">
        <f>IF(Sheet2!C54=4,Sheet2!B54,0)</f>
        <v>0</v>
      </c>
      <c r="F51" s="1">
        <f t="shared" si="1"/>
        <v>0</v>
      </c>
    </row>
    <row r="52" spans="1:6">
      <c r="A52" t="str">
        <f>Sheet2!A55</f>
        <v>专项实践小计</v>
      </c>
      <c r="B52" s="1">
        <f>SUM(B49:B51)</f>
        <v>0</v>
      </c>
      <c r="C52" s="1">
        <f>SUM(C49:C51)</f>
        <v>0</v>
      </c>
      <c r="D52" s="1">
        <f>SUM(D49:D51)</f>
        <v>0</v>
      </c>
      <c r="E52" s="1">
        <f>SUM(E49:E51)</f>
        <v>0</v>
      </c>
      <c r="F52" s="1">
        <f t="shared" si="1"/>
        <v>0</v>
      </c>
    </row>
    <row r="53" hidden="1" spans="1:6">
      <c r="A53" t="str">
        <f>Sheet2!A56</f>
        <v>其他实践</v>
      </c>
      <c r="B53" s="1">
        <f>IF(Sheet2!C56=1,Sheet2!B56,0)</f>
        <v>0</v>
      </c>
      <c r="C53" s="1">
        <f>IF(Sheet2!C56=2,Sheet2!B56,0)</f>
        <v>0</v>
      </c>
      <c r="D53" s="1">
        <f>IF(Sheet2!C56=3,Sheet2!B56,0)</f>
        <v>0</v>
      </c>
      <c r="E53" s="1">
        <f>IF(Sheet2!C56=4,Sheet2!B56,0)</f>
        <v>0</v>
      </c>
      <c r="F53" s="1">
        <f t="shared" si="1"/>
        <v>0</v>
      </c>
    </row>
    <row r="54" hidden="1" spans="1:6">
      <c r="A54">
        <f>Sheet2!A57</f>
        <v>0</v>
      </c>
      <c r="B54" s="1">
        <f>IF(Sheet2!C57=1,Sheet2!B57,0)</f>
        <v>0</v>
      </c>
      <c r="C54" s="1">
        <f>IF(Sheet2!C57=2,Sheet2!B57,0)</f>
        <v>0</v>
      </c>
      <c r="D54" s="1">
        <f>IF(Sheet2!C57=3,Sheet2!B57,0)</f>
        <v>0</v>
      </c>
      <c r="E54" s="1">
        <f>IF(Sheet2!C57=4,Sheet2!B57,0)</f>
        <v>0</v>
      </c>
      <c r="F54" s="1">
        <f t="shared" si="1"/>
        <v>0</v>
      </c>
    </row>
    <row r="55" hidden="1" spans="1:6">
      <c r="A55">
        <f>Sheet2!A58</f>
        <v>0</v>
      </c>
      <c r="B55" s="1">
        <f>IF(Sheet2!C58=1,Sheet2!B58,0)</f>
        <v>0</v>
      </c>
      <c r="C55" s="1">
        <f>IF(Sheet2!C58=2,Sheet2!B58,0)</f>
        <v>0</v>
      </c>
      <c r="D55" s="1">
        <f>IF(Sheet2!C58=3,Sheet2!B58,0)</f>
        <v>0</v>
      </c>
      <c r="E55" s="1">
        <f>IF(Sheet2!C58=4,Sheet2!B58,0)</f>
        <v>0</v>
      </c>
      <c r="F55" s="1">
        <f t="shared" si="1"/>
        <v>0</v>
      </c>
    </row>
    <row r="56" hidden="1" spans="1:6">
      <c r="A56">
        <f>Sheet2!A59</f>
        <v>0</v>
      </c>
      <c r="B56" s="1">
        <f>IF(Sheet2!C59=1,Sheet2!B59,0)</f>
        <v>0</v>
      </c>
      <c r="C56" s="1">
        <f>IF(Sheet2!C59=2,Sheet2!B59,0)</f>
        <v>0</v>
      </c>
      <c r="D56" s="1">
        <f>IF(Sheet2!C59=3,Sheet2!B59,0)</f>
        <v>0</v>
      </c>
      <c r="E56" s="1">
        <f>IF(Sheet2!C59=4,Sheet2!B59,0)</f>
        <v>0</v>
      </c>
      <c r="F56" s="1">
        <f t="shared" si="1"/>
        <v>0</v>
      </c>
    </row>
    <row r="57" hidden="1" spans="1:6">
      <c r="A57">
        <f>Sheet2!A60</f>
        <v>0</v>
      </c>
      <c r="B57" s="1">
        <f>IF(Sheet2!C60=1,Sheet2!B60,0)</f>
        <v>0</v>
      </c>
      <c r="C57" s="1">
        <f>IF(Sheet2!C60=2,Sheet2!B60,0)</f>
        <v>0</v>
      </c>
      <c r="D57" s="1">
        <f>IF(Sheet2!C60=3,Sheet2!B60,0)</f>
        <v>0</v>
      </c>
      <c r="E57" s="1">
        <f>IF(Sheet2!C60=4,Sheet2!B60,0)</f>
        <v>0</v>
      </c>
      <c r="F57" s="1">
        <f t="shared" si="1"/>
        <v>0</v>
      </c>
    </row>
    <row r="58" hidden="1" spans="1:6">
      <c r="A58">
        <f>Sheet2!A61</f>
        <v>0</v>
      </c>
      <c r="B58" s="1">
        <f>IF(Sheet2!C61=1,Sheet2!B61,0)</f>
        <v>0</v>
      </c>
      <c r="C58" s="1">
        <f>IF(Sheet2!C61=2,Sheet2!B61,0)</f>
        <v>0</v>
      </c>
      <c r="D58" s="1">
        <f>IF(Sheet2!C61=3,Sheet2!B61,0)</f>
        <v>0</v>
      </c>
      <c r="E58" s="1">
        <f>IF(Sheet2!C61=4,Sheet2!B61,0)</f>
        <v>0</v>
      </c>
      <c r="F58" s="1">
        <f t="shared" si="1"/>
        <v>0</v>
      </c>
    </row>
    <row r="59" spans="1:6">
      <c r="A59" t="str">
        <f>Sheet2!A62</f>
        <v>其他实践小计</v>
      </c>
      <c r="B59" s="1">
        <f>SUM(B53:B58)</f>
        <v>0</v>
      </c>
      <c r="C59" s="1">
        <f>SUM(C53:C58)</f>
        <v>0</v>
      </c>
      <c r="D59" s="1">
        <f>SUM(D53:D58)</f>
        <v>0</v>
      </c>
      <c r="E59" s="1">
        <f>SUM(E53:E58)</f>
        <v>0</v>
      </c>
      <c r="F59" s="1">
        <f t="shared" si="1"/>
        <v>0</v>
      </c>
    </row>
    <row r="60" spans="1:6">
      <c r="A60" t="s">
        <v>88</v>
      </c>
      <c r="B60" s="1">
        <f>B4+B12+B17+B25+B32+B48+B52+B59</f>
        <v>3</v>
      </c>
      <c r="C60" s="1">
        <f>C4+C12+C17+C25+C32+C48+C52+C59</f>
        <v>1</v>
      </c>
      <c r="D60" s="1">
        <f>D4+D12+D17+D25+D32+D48+D52+D59</f>
        <v>0</v>
      </c>
      <c r="E60" s="1">
        <f>E4+E12+E17+E25+E32+E48+E52+E59</f>
        <v>0</v>
      </c>
      <c r="F60" s="1">
        <f t="shared" si="1"/>
        <v>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workbookViewId="0">
      <selection activeCell="B4" sqref="B4"/>
    </sheetView>
  </sheetViews>
  <sheetFormatPr defaultColWidth="9" defaultRowHeight="13.5" outlineLevelCol="2"/>
  <cols>
    <col min="1" max="1" width="15" customWidth="1"/>
    <col min="3" max="3" width="12.875" customWidth="1"/>
  </cols>
  <sheetData>
    <row r="1" spans="1:3">
      <c r="A1" t="s">
        <v>16</v>
      </c>
      <c r="B1" t="s">
        <v>17</v>
      </c>
      <c r="C1" t="s">
        <v>89</v>
      </c>
    </row>
    <row r="2" spans="1:3">
      <c r="A2" t="str">
        <f>表3!A4</f>
        <v>公共必修课</v>
      </c>
      <c r="B2">
        <f>表3!E4</f>
        <v>3</v>
      </c>
      <c r="C2">
        <f>表3!L4</f>
        <v>1</v>
      </c>
    </row>
    <row r="3" spans="1:3">
      <c r="A3">
        <f>表3!A6</f>
        <v>0</v>
      </c>
      <c r="B3">
        <f>表3!E6</f>
        <v>1</v>
      </c>
      <c r="C3">
        <f>表3!L6</f>
        <v>2</v>
      </c>
    </row>
    <row r="4" spans="1:3">
      <c r="A4" t="str">
        <f>表3!A7</f>
        <v>公共必修课小计</v>
      </c>
      <c r="B4">
        <f>表3!E7</f>
        <v>7</v>
      </c>
      <c r="C4">
        <f>表3!L7</f>
        <v>0</v>
      </c>
    </row>
    <row r="5" spans="1:3">
      <c r="A5" t="str">
        <f>表3!A8</f>
        <v>公共选修课</v>
      </c>
      <c r="B5">
        <f>表3!E8</f>
        <v>1</v>
      </c>
      <c r="C5" t="str">
        <f>表3!L8</f>
        <v>1-3</v>
      </c>
    </row>
    <row r="6" spans="1:3">
      <c r="A6" t="e">
        <f>表3!#REF!</f>
        <v>#REF!</v>
      </c>
      <c r="B6" t="e">
        <f>表3!#REF!</f>
        <v>#REF!</v>
      </c>
      <c r="C6" t="e">
        <f>表3!#REF!</f>
        <v>#REF!</v>
      </c>
    </row>
    <row r="7" spans="1:3">
      <c r="A7">
        <f>表3!A10</f>
        <v>0</v>
      </c>
      <c r="B7">
        <f>表3!E10</f>
        <v>0</v>
      </c>
      <c r="C7">
        <f>表3!L10</f>
        <v>0</v>
      </c>
    </row>
    <row r="8" spans="1:3">
      <c r="A8">
        <f>表3!A11</f>
        <v>0</v>
      </c>
      <c r="B8">
        <f>表3!E11</f>
        <v>0</v>
      </c>
      <c r="C8">
        <f>表3!L11</f>
        <v>0</v>
      </c>
    </row>
    <row r="9" spans="1:3">
      <c r="A9">
        <f>表3!A12</f>
        <v>0</v>
      </c>
      <c r="B9">
        <f>表3!E12</f>
        <v>0</v>
      </c>
      <c r="C9">
        <f>表3!L12</f>
        <v>0</v>
      </c>
    </row>
    <row r="10" spans="1:3">
      <c r="A10">
        <f>表3!A13</f>
        <v>0</v>
      </c>
      <c r="B10">
        <f>表3!E13</f>
        <v>0</v>
      </c>
      <c r="C10">
        <f>表3!L13</f>
        <v>0</v>
      </c>
    </row>
    <row r="11" spans="1:3">
      <c r="A11">
        <f>表3!A14</f>
        <v>0</v>
      </c>
      <c r="B11">
        <f>表3!E14</f>
        <v>0</v>
      </c>
      <c r="C11">
        <f>表3!L14</f>
        <v>0</v>
      </c>
    </row>
    <row r="12" spans="1:3">
      <c r="A12">
        <f>表3!A15</f>
        <v>0</v>
      </c>
      <c r="B12">
        <f>表3!E15</f>
        <v>0</v>
      </c>
      <c r="C12">
        <f>表3!L15</f>
        <v>0</v>
      </c>
    </row>
    <row r="13" spans="1:3">
      <c r="A13" t="str">
        <f>表3!A16</f>
        <v>公共选修课小计</v>
      </c>
      <c r="B13">
        <f>表3!E16</f>
        <v>4</v>
      </c>
      <c r="C13">
        <f>表3!L16</f>
        <v>0</v>
      </c>
    </row>
    <row r="14" spans="1:3">
      <c r="A14" t="str">
        <f>表3!A17</f>
        <v>学科基础课</v>
      </c>
      <c r="B14">
        <f>表3!E17</f>
        <v>0</v>
      </c>
      <c r="C14">
        <f>表3!L17</f>
        <v>0</v>
      </c>
    </row>
    <row r="15" spans="1:3">
      <c r="A15">
        <f>表3!A18</f>
        <v>0</v>
      </c>
      <c r="B15">
        <f>表3!E18</f>
        <v>0</v>
      </c>
      <c r="C15">
        <f>表3!L18</f>
        <v>0</v>
      </c>
    </row>
    <row r="16" spans="1:3">
      <c r="A16">
        <f>表3!A19</f>
        <v>0</v>
      </c>
      <c r="B16">
        <f>表3!E19</f>
        <v>0</v>
      </c>
      <c r="C16">
        <f>表3!L19</f>
        <v>0</v>
      </c>
    </row>
    <row r="17" spans="1:3">
      <c r="A17">
        <f>表3!A20</f>
        <v>0</v>
      </c>
      <c r="B17">
        <f>表3!E20</f>
        <v>0</v>
      </c>
      <c r="C17">
        <f>表3!L20</f>
        <v>0</v>
      </c>
    </row>
    <row r="18" spans="1:3">
      <c r="A18" t="str">
        <f>表3!A21</f>
        <v>学科基础课小计</v>
      </c>
      <c r="B18">
        <f>表3!E21</f>
        <v>0</v>
      </c>
      <c r="C18">
        <f>表3!L21</f>
        <v>0</v>
      </c>
    </row>
    <row r="19" spans="1:3">
      <c r="A19" t="str">
        <f>表3!A22</f>
        <v>专业必修课</v>
      </c>
      <c r="B19">
        <f>表3!E22</f>
        <v>0</v>
      </c>
      <c r="C19">
        <f>表3!L22</f>
        <v>0</v>
      </c>
    </row>
    <row r="20" spans="1:3">
      <c r="A20">
        <f>表3!A23</f>
        <v>0</v>
      </c>
      <c r="B20">
        <f>表3!E23</f>
        <v>0</v>
      </c>
      <c r="C20">
        <f>表3!L23</f>
        <v>0</v>
      </c>
    </row>
    <row r="21" spans="1:3">
      <c r="A21">
        <f>表3!A24</f>
        <v>0</v>
      </c>
      <c r="B21">
        <f>表3!E24</f>
        <v>0</v>
      </c>
      <c r="C21">
        <f>表3!L24</f>
        <v>0</v>
      </c>
    </row>
    <row r="22" spans="1:3">
      <c r="A22">
        <f>表3!A25</f>
        <v>0</v>
      </c>
      <c r="B22">
        <f>表3!E25</f>
        <v>0</v>
      </c>
      <c r="C22">
        <f>表3!L25</f>
        <v>0</v>
      </c>
    </row>
    <row r="23" spans="1:3">
      <c r="A23">
        <f>表3!A26</f>
        <v>0</v>
      </c>
      <c r="B23">
        <f>表3!E26</f>
        <v>0</v>
      </c>
      <c r="C23">
        <f>表3!L26</f>
        <v>0</v>
      </c>
    </row>
    <row r="24" spans="1:3">
      <c r="A24">
        <f>表3!A27</f>
        <v>0</v>
      </c>
      <c r="B24">
        <f>表3!E27</f>
        <v>0</v>
      </c>
      <c r="C24">
        <f>表3!L27</f>
        <v>0</v>
      </c>
    </row>
    <row r="25" spans="1:3">
      <c r="A25">
        <f>表3!A28</f>
        <v>0</v>
      </c>
      <c r="B25">
        <f>表3!E28</f>
        <v>0</v>
      </c>
      <c r="C25">
        <f>表3!L28</f>
        <v>0</v>
      </c>
    </row>
    <row r="26" spans="1:3">
      <c r="A26" t="e">
        <f>表3!#REF!</f>
        <v>#REF!</v>
      </c>
      <c r="B26" t="e">
        <f>表3!#REF!</f>
        <v>#REF!</v>
      </c>
      <c r="C26" t="e">
        <f>表3!#REF!</f>
        <v>#REF!</v>
      </c>
    </row>
    <row r="27" spans="1:3">
      <c r="A27" t="e">
        <f>表3!#REF!</f>
        <v>#REF!</v>
      </c>
      <c r="B27" t="e">
        <f>表3!#REF!</f>
        <v>#REF!</v>
      </c>
      <c r="C27" t="e">
        <f>表3!#REF!</f>
        <v>#REF!</v>
      </c>
    </row>
    <row r="28" spans="1:3">
      <c r="A28" t="str">
        <f>表3!A29</f>
        <v>专业必修课小计</v>
      </c>
      <c r="B28">
        <f>表3!E29</f>
        <v>0</v>
      </c>
      <c r="C28">
        <f>表3!L29</f>
        <v>0</v>
      </c>
    </row>
    <row r="29" spans="1:3">
      <c r="A29" t="str">
        <f>表3!A30</f>
        <v>专业组选课</v>
      </c>
      <c r="B29">
        <f>表3!E30</f>
        <v>0</v>
      </c>
      <c r="C29">
        <f>表3!L30</f>
        <v>0</v>
      </c>
    </row>
    <row r="30" spans="1:3">
      <c r="A30">
        <f>表3!A31</f>
        <v>0</v>
      </c>
      <c r="B30">
        <f>表3!E31</f>
        <v>0</v>
      </c>
      <c r="C30">
        <f>表3!L31</f>
        <v>0</v>
      </c>
    </row>
    <row r="31" spans="1:3">
      <c r="A31">
        <f>表3!A32</f>
        <v>0</v>
      </c>
      <c r="B31">
        <f>表3!E32</f>
        <v>0</v>
      </c>
      <c r="C31">
        <f>表3!L32</f>
        <v>0</v>
      </c>
    </row>
    <row r="32" spans="1:3">
      <c r="A32">
        <f>表3!A33</f>
        <v>0</v>
      </c>
      <c r="B32">
        <f>表3!E33</f>
        <v>0</v>
      </c>
      <c r="C32">
        <f>表3!L33</f>
        <v>0</v>
      </c>
    </row>
    <row r="33" spans="1:3">
      <c r="A33">
        <f>表3!A34</f>
        <v>0</v>
      </c>
      <c r="B33">
        <f>表3!E34</f>
        <v>0</v>
      </c>
      <c r="C33">
        <f>表3!L34</f>
        <v>0</v>
      </c>
    </row>
    <row r="34" spans="1:3">
      <c r="A34">
        <f>表3!A35</f>
        <v>0</v>
      </c>
      <c r="B34">
        <f>表3!E35</f>
        <v>0</v>
      </c>
      <c r="C34">
        <f>表3!L35</f>
        <v>0</v>
      </c>
    </row>
    <row r="35" spans="1:3">
      <c r="A35" t="str">
        <f>表3!A36</f>
        <v>专业组选课小计</v>
      </c>
      <c r="B35">
        <f>表3!E36</f>
        <v>0</v>
      </c>
      <c r="C35">
        <f>表3!L36</f>
        <v>0</v>
      </c>
    </row>
    <row r="36" spans="1:3">
      <c r="A36" t="str">
        <f>表3!A37</f>
        <v>专业任选课</v>
      </c>
      <c r="B36">
        <f>表3!E37</f>
        <v>0</v>
      </c>
      <c r="C36">
        <f>表3!L37</f>
        <v>0</v>
      </c>
    </row>
    <row r="37" spans="1:3">
      <c r="A37">
        <f>表3!A38</f>
        <v>0</v>
      </c>
      <c r="B37">
        <f>表3!E38</f>
        <v>0</v>
      </c>
      <c r="C37">
        <f>表3!L38</f>
        <v>0</v>
      </c>
    </row>
    <row r="38" spans="1:3">
      <c r="A38">
        <f>表3!A39</f>
        <v>0</v>
      </c>
      <c r="B38">
        <f>表3!E39</f>
        <v>0</v>
      </c>
      <c r="C38">
        <f>表3!L39</f>
        <v>0</v>
      </c>
    </row>
    <row r="39" spans="1:3">
      <c r="A39">
        <f>表3!A40</f>
        <v>0</v>
      </c>
      <c r="B39">
        <f>表3!E40</f>
        <v>0</v>
      </c>
      <c r="C39">
        <f>表3!L40</f>
        <v>0</v>
      </c>
    </row>
    <row r="40" spans="1:3">
      <c r="A40">
        <f>表3!A41</f>
        <v>0</v>
      </c>
      <c r="B40">
        <f>表3!E41</f>
        <v>0</v>
      </c>
      <c r="C40">
        <f>表3!L41</f>
        <v>0</v>
      </c>
    </row>
    <row r="41" spans="1:3">
      <c r="A41">
        <f>表3!A42</f>
        <v>0</v>
      </c>
      <c r="B41">
        <f>表3!E42</f>
        <v>0</v>
      </c>
      <c r="C41">
        <f>表3!L42</f>
        <v>0</v>
      </c>
    </row>
    <row r="42" spans="1:3">
      <c r="A42">
        <f>表3!A43</f>
        <v>0</v>
      </c>
      <c r="B42">
        <f>表3!E43</f>
        <v>0</v>
      </c>
      <c r="C42">
        <f>表3!L43</f>
        <v>0</v>
      </c>
    </row>
    <row r="43" spans="1:3">
      <c r="A43">
        <f>表3!A44</f>
        <v>0</v>
      </c>
      <c r="B43">
        <f>表3!E44</f>
        <v>0</v>
      </c>
      <c r="C43">
        <f>表3!L44</f>
        <v>0</v>
      </c>
    </row>
    <row r="44" spans="1:3">
      <c r="A44">
        <f>表3!A45</f>
        <v>0</v>
      </c>
      <c r="B44">
        <f>表3!E45</f>
        <v>0</v>
      </c>
      <c r="C44">
        <f>表3!L45</f>
        <v>0</v>
      </c>
    </row>
    <row r="45" spans="1:3">
      <c r="A45">
        <f>表3!A46</f>
        <v>0</v>
      </c>
      <c r="B45">
        <f>表3!E46</f>
        <v>0</v>
      </c>
      <c r="C45">
        <f>表3!L46</f>
        <v>0</v>
      </c>
    </row>
    <row r="46" spans="1:3">
      <c r="A46">
        <f>表3!A47</f>
        <v>0</v>
      </c>
      <c r="B46">
        <f>表3!E47</f>
        <v>0</v>
      </c>
      <c r="C46">
        <f>表3!L47</f>
        <v>0</v>
      </c>
    </row>
    <row r="47" spans="1:3">
      <c r="A47">
        <f>表3!A48</f>
        <v>0</v>
      </c>
      <c r="B47">
        <f>表3!E48</f>
        <v>0</v>
      </c>
      <c r="C47">
        <f>表3!L48</f>
        <v>0</v>
      </c>
    </row>
    <row r="48" spans="1:3">
      <c r="A48">
        <f>表3!A49</f>
        <v>0</v>
      </c>
      <c r="B48">
        <f>表3!E49</f>
        <v>0</v>
      </c>
      <c r="C48">
        <f>表3!L49</f>
        <v>0</v>
      </c>
    </row>
    <row r="49" spans="1:3">
      <c r="A49">
        <f>表3!A50</f>
        <v>0</v>
      </c>
      <c r="B49">
        <f>表3!E50</f>
        <v>0</v>
      </c>
      <c r="C49">
        <f>表3!L50</f>
        <v>0</v>
      </c>
    </row>
    <row r="50" spans="1:3">
      <c r="A50">
        <f>表3!A51</f>
        <v>0</v>
      </c>
      <c r="B50">
        <f>表3!E51</f>
        <v>0</v>
      </c>
      <c r="C50">
        <f>表3!L51</f>
        <v>0</v>
      </c>
    </row>
    <row r="51" spans="1:3">
      <c r="A51" t="str">
        <f>表3!A52</f>
        <v>专业任选课小计</v>
      </c>
      <c r="B51">
        <f>表3!E52</f>
        <v>0</v>
      </c>
      <c r="C51">
        <f>表3!L52</f>
        <v>0</v>
      </c>
    </row>
    <row r="52" spans="1:3">
      <c r="A52" t="str">
        <f>表3!A53</f>
        <v>专项实践</v>
      </c>
      <c r="B52">
        <f>表3!E53</f>
        <v>0</v>
      </c>
      <c r="C52">
        <f>表3!L53</f>
        <v>0</v>
      </c>
    </row>
    <row r="53" spans="1:3">
      <c r="A53">
        <f>表3!A54</f>
        <v>0</v>
      </c>
      <c r="B53">
        <f>表3!E54</f>
        <v>0</v>
      </c>
      <c r="C53">
        <f>表3!L54</f>
        <v>0</v>
      </c>
    </row>
    <row r="54" spans="1:3">
      <c r="A54">
        <f>表3!A55</f>
        <v>0</v>
      </c>
      <c r="B54">
        <f>表3!E55</f>
        <v>0</v>
      </c>
      <c r="C54">
        <f>表3!L55</f>
        <v>0</v>
      </c>
    </row>
    <row r="55" spans="1:3">
      <c r="A55" t="str">
        <f>表3!A56</f>
        <v>专项实践小计</v>
      </c>
      <c r="B55">
        <f>表3!E56</f>
        <v>0</v>
      </c>
      <c r="C55">
        <f>表3!L56</f>
        <v>0</v>
      </c>
    </row>
    <row r="56" spans="1:3">
      <c r="A56" t="str">
        <f>表3!A57</f>
        <v>其他实践</v>
      </c>
      <c r="B56">
        <f>表3!E57</f>
        <v>4</v>
      </c>
      <c r="C56" t="str">
        <f>表3!L57</f>
        <v>3-4</v>
      </c>
    </row>
    <row r="57" spans="1:3">
      <c r="A57">
        <f>表3!A58</f>
        <v>0</v>
      </c>
      <c r="B57">
        <f>表3!E58</f>
        <v>4</v>
      </c>
      <c r="C57" t="str">
        <f>表3!L58</f>
        <v>3-4</v>
      </c>
    </row>
    <row r="58" spans="1:3">
      <c r="A58">
        <f>表3!A59</f>
        <v>0</v>
      </c>
      <c r="B58">
        <f>表3!E59</f>
        <v>0.25</v>
      </c>
      <c r="C58" t="str">
        <f>表3!L59</f>
        <v>1-3</v>
      </c>
    </row>
    <row r="59" spans="1:3">
      <c r="A59">
        <f>表3!A60</f>
        <v>0</v>
      </c>
      <c r="B59">
        <f>表3!E60</f>
        <v>0.25</v>
      </c>
      <c r="C59">
        <f>表3!L60</f>
        <v>0</v>
      </c>
    </row>
    <row r="60" spans="1:3">
      <c r="A60">
        <f>表3!A61</f>
        <v>0</v>
      </c>
      <c r="B60">
        <f>表3!E61</f>
        <v>0.25</v>
      </c>
      <c r="C60">
        <f>表3!L61</f>
        <v>0</v>
      </c>
    </row>
    <row r="61" spans="1:3">
      <c r="A61">
        <f>表3!A62</f>
        <v>0</v>
      </c>
      <c r="B61">
        <f>表3!E62</f>
        <v>0.25</v>
      </c>
      <c r="C61">
        <f>表3!L62</f>
        <v>0</v>
      </c>
    </row>
    <row r="62" spans="1:3">
      <c r="A62" t="str">
        <f>表3!A63</f>
        <v>其他实践小计</v>
      </c>
      <c r="B62">
        <f>表3!E63</f>
        <v>9</v>
      </c>
      <c r="C62">
        <f>表3!L63</f>
        <v>0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1_3" rangeCreator="" othersAccessPermission="edit"/>
    <arrUserId title="区域1_6" rangeCreator="" othersAccessPermission="edit"/>
    <arrUserId title="区域1_6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1_3_1" rangeCreator="" othersAccessPermission="edit"/>
    <arrUserId title="区域1_1_3_2" rangeCreator="" othersAccessPermission="edit"/>
  </rangeList>
  <rangeList sheetStid="3" master=""/>
  <rangeList sheetStid="4" master=""/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表12</vt:lpstr>
      <vt:lpstr>表3</vt:lpstr>
      <vt:lpstr>各课程类别开设情况表（不打印）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2023-03-02T09:20:00Z</cp:lastPrinted>
  <dcterms:modified xsi:type="dcterms:W3CDTF">2024-01-10T08:47:09Z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1968249213574D4698B58FA849B1201A_13</vt:lpwstr>
  </property>
  <property fmtid="{D5CDD505-2E9C-101B-9397-08002B2CF9AE}" pid="3" name="KSOProductBuildVer">
    <vt:lpwstr>2052-12.1.0.16120</vt:lpwstr>
  </property>
</Properties>
</file>